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erkshirehealthcare.sharepoint.com/sites/BHFT0745-SupplyofDosebandedcompoundedchemotherapyreplacesBHF/Shared Documents/BHFT 0745 - Supply of Dose Banded Compounded Chemo/1 ITT or RFQ Drafting/"/>
    </mc:Choice>
  </mc:AlternateContent>
  <xr:revisionPtr revIDLastSave="9" documentId="8_{F385A11D-924E-430F-9158-D4692172010C}" xr6:coauthVersionLast="47" xr6:coauthVersionMax="47" xr10:uidLastSave="{4606A793-447C-4545-B00F-C42B8D0B9F1D}"/>
  <bookViews>
    <workbookView xWindow="-120" yWindow="-120" windowWidth="29040" windowHeight="15720" tabRatio="776" activeTab="2" xr2:uid="{C7F85421-F291-4BD3-831F-B58627C4D85F}"/>
  </bookViews>
  <sheets>
    <sheet name="Calculations" sheetId="3" r:id="rId1"/>
    <sheet name="Instructions for Use" sheetId="6" r:id="rId2"/>
    <sheet name="Non price and SL assessment" sheetId="5" r:id="rId3"/>
    <sheet name="Supplier 1" sheetId="11" r:id="rId4"/>
    <sheet name="Supplier 2"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5" l="1"/>
  <c r="G101" i="5"/>
  <c r="G92" i="5"/>
  <c r="G89" i="5"/>
  <c r="G84" i="5"/>
  <c r="G70" i="5"/>
  <c r="G65" i="5"/>
  <c r="G61" i="5"/>
  <c r="G51" i="5"/>
  <c r="G35" i="5"/>
  <c r="G29" i="5"/>
  <c r="G25" i="5"/>
  <c r="G16" i="5"/>
  <c r="D104" i="12"/>
  <c r="Q103" i="12"/>
  <c r="G103" i="12"/>
  <c r="H103" i="12" s="1"/>
  <c r="R102" i="12"/>
  <c r="Q102" i="12"/>
  <c r="G102" i="12"/>
  <c r="O101" i="12"/>
  <c r="N101" i="12"/>
  <c r="Q101" i="12" s="1"/>
  <c r="G101" i="12"/>
  <c r="H102" i="12" s="1"/>
  <c r="R100" i="12"/>
  <c r="Q100" i="12"/>
  <c r="H100" i="12"/>
  <c r="G100" i="12"/>
  <c r="Q99" i="12"/>
  <c r="G99" i="12"/>
  <c r="H99" i="12" s="1"/>
  <c r="R98" i="12"/>
  <c r="Q98" i="12"/>
  <c r="H98" i="12"/>
  <c r="G98" i="12"/>
  <c r="Q97" i="12"/>
  <c r="G97" i="12"/>
  <c r="H97" i="12" s="1"/>
  <c r="R96" i="12"/>
  <c r="Q96" i="12"/>
  <c r="H96" i="12"/>
  <c r="G96" i="12"/>
  <c r="Q95" i="12"/>
  <c r="G95" i="12"/>
  <c r="H95" i="12" s="1"/>
  <c r="R94" i="12"/>
  <c r="Q94" i="12"/>
  <c r="H94" i="12"/>
  <c r="G94" i="12"/>
  <c r="Q93" i="12"/>
  <c r="G93" i="12"/>
  <c r="H93" i="12" s="1"/>
  <c r="Q92" i="12"/>
  <c r="O92" i="12"/>
  <c r="N92" i="12"/>
  <c r="G92" i="12"/>
  <c r="R99" i="12" s="1"/>
  <c r="Q91" i="12"/>
  <c r="G91" i="12"/>
  <c r="H91" i="12" s="1"/>
  <c r="R90" i="12"/>
  <c r="Q90" i="12"/>
  <c r="G90" i="12"/>
  <c r="O89" i="12"/>
  <c r="N89" i="12"/>
  <c r="Q89" i="12" s="1"/>
  <c r="G89" i="12"/>
  <c r="H90" i="12" s="1"/>
  <c r="R88" i="12"/>
  <c r="Q88" i="12"/>
  <c r="G88" i="12"/>
  <c r="Q87" i="12"/>
  <c r="G87" i="12"/>
  <c r="H87" i="12" s="1"/>
  <c r="U86" i="12"/>
  <c r="S86" i="12"/>
  <c r="K86" i="12"/>
  <c r="Q85" i="12"/>
  <c r="G85" i="12"/>
  <c r="H85" i="12" s="1"/>
  <c r="O84" i="12"/>
  <c r="Q84" i="12" s="1"/>
  <c r="N84" i="12"/>
  <c r="G84" i="12"/>
  <c r="H88" i="12" s="1"/>
  <c r="Q83" i="12"/>
  <c r="G83" i="12"/>
  <c r="H83" i="12" s="1"/>
  <c r="Q82" i="12"/>
  <c r="R82" i="12" s="1"/>
  <c r="G82" i="12"/>
  <c r="H82" i="12" s="1"/>
  <c r="Q81" i="12"/>
  <c r="G81" i="12"/>
  <c r="H81" i="12" s="1"/>
  <c r="Q80" i="12"/>
  <c r="R80" i="12" s="1"/>
  <c r="G80" i="12"/>
  <c r="H80" i="12" s="1"/>
  <c r="Q79" i="12"/>
  <c r="G79" i="12"/>
  <c r="H79" i="12" s="1"/>
  <c r="Q78" i="12"/>
  <c r="R78" i="12" s="1"/>
  <c r="G78" i="12"/>
  <c r="H78" i="12" s="1"/>
  <c r="Q77" i="12"/>
  <c r="G77" i="12"/>
  <c r="H77" i="12" s="1"/>
  <c r="Q76" i="12"/>
  <c r="R76" i="12" s="1"/>
  <c r="G76" i="12"/>
  <c r="H76" i="12" s="1"/>
  <c r="Q75" i="12"/>
  <c r="G75" i="12"/>
  <c r="H75" i="12" s="1"/>
  <c r="Q74" i="12"/>
  <c r="R74" i="12" s="1"/>
  <c r="G74" i="12"/>
  <c r="H74" i="12" s="1"/>
  <c r="R73" i="12"/>
  <c r="Q73" i="12"/>
  <c r="G73" i="12"/>
  <c r="H73" i="12" s="1"/>
  <c r="Z72" i="12" a="1"/>
  <c r="Z72" i="12" s="1"/>
  <c r="L2" i="12" s="1"/>
  <c r="Q72" i="12"/>
  <c r="R72" i="12" s="1"/>
  <c r="H72" i="12"/>
  <c r="G72" i="12"/>
  <c r="Q71" i="12"/>
  <c r="R71" i="12" s="1"/>
  <c r="G71" i="12"/>
  <c r="H71" i="12" s="1"/>
  <c r="O70" i="12"/>
  <c r="Q70" i="12" s="1"/>
  <c r="N70" i="12"/>
  <c r="G70" i="12"/>
  <c r="R83" i="12" s="1"/>
  <c r="Q69" i="12"/>
  <c r="R69" i="12" s="1"/>
  <c r="G69" i="12"/>
  <c r="H69" i="12" s="1"/>
  <c r="U68" i="12"/>
  <c r="S68" i="12"/>
  <c r="K68" i="12"/>
  <c r="Q67" i="12"/>
  <c r="G67" i="12"/>
  <c r="H67" i="12" s="1"/>
  <c r="R66" i="12"/>
  <c r="Q66" i="12"/>
  <c r="G66" i="12"/>
  <c r="O65" i="12"/>
  <c r="N65" i="12"/>
  <c r="Q65" i="12" s="1"/>
  <c r="G65" i="12"/>
  <c r="H66" i="12" s="1"/>
  <c r="R64" i="12"/>
  <c r="Q64" i="12"/>
  <c r="G64" i="12"/>
  <c r="Q63" i="12"/>
  <c r="G63" i="12"/>
  <c r="H63" i="12" s="1"/>
  <c r="R62" i="12"/>
  <c r="Q62" i="12"/>
  <c r="G62" i="12"/>
  <c r="O61" i="12"/>
  <c r="N61" i="12"/>
  <c r="Q61" i="12" s="1"/>
  <c r="G61" i="12"/>
  <c r="R63" i="12" s="1"/>
  <c r="R60" i="12"/>
  <c r="Q60" i="12"/>
  <c r="H60" i="12"/>
  <c r="G60" i="12"/>
  <c r="Q59" i="12"/>
  <c r="G59" i="12"/>
  <c r="H59" i="12" s="1"/>
  <c r="R58" i="12"/>
  <c r="Q58" i="12"/>
  <c r="H58" i="12"/>
  <c r="G58" i="12"/>
  <c r="Q57" i="12"/>
  <c r="G57" i="12"/>
  <c r="H57" i="12" s="1"/>
  <c r="R56" i="12"/>
  <c r="Q56" i="12"/>
  <c r="H56" i="12"/>
  <c r="G56" i="12"/>
  <c r="Q55" i="12"/>
  <c r="G55" i="12"/>
  <c r="H55" i="12" s="1"/>
  <c r="U54" i="12"/>
  <c r="S54" i="12"/>
  <c r="K54" i="12"/>
  <c r="Q53" i="12"/>
  <c r="G53" i="12"/>
  <c r="H53" i="12" s="1"/>
  <c r="Q52" i="12"/>
  <c r="R52" i="12" s="1"/>
  <c r="G52" i="12"/>
  <c r="H52" i="12" s="1"/>
  <c r="Q51" i="12"/>
  <c r="O51" i="12"/>
  <c r="N51" i="12"/>
  <c r="G51" i="12"/>
  <c r="R53" i="12" s="1"/>
  <c r="Q50" i="12"/>
  <c r="R50" i="12" s="1"/>
  <c r="G50" i="12"/>
  <c r="H50" i="12" s="1"/>
  <c r="R49" i="12"/>
  <c r="Q49" i="12"/>
  <c r="G49" i="12"/>
  <c r="H49" i="12" s="1"/>
  <c r="Q48" i="12"/>
  <c r="R48" i="12" s="1"/>
  <c r="G48" i="12"/>
  <c r="H48" i="12" s="1"/>
  <c r="R47" i="12"/>
  <c r="Q47" i="12"/>
  <c r="G47" i="12"/>
  <c r="H47" i="12" s="1"/>
  <c r="Q46" i="12"/>
  <c r="R46" i="12" s="1"/>
  <c r="G46" i="12"/>
  <c r="H46" i="12" s="1"/>
  <c r="R45" i="12"/>
  <c r="Q45" i="12"/>
  <c r="G45" i="12"/>
  <c r="H45" i="12" s="1"/>
  <c r="Q44" i="12"/>
  <c r="R44" i="12" s="1"/>
  <c r="G44" i="12"/>
  <c r="H44" i="12" s="1"/>
  <c r="R43" i="12"/>
  <c r="Q43" i="12"/>
  <c r="G43" i="12"/>
  <c r="H43" i="12" s="1"/>
  <c r="U42" i="12"/>
  <c r="S42" i="12"/>
  <c r="P8" i="12" s="1"/>
  <c r="K42" i="12"/>
  <c r="R41" i="12"/>
  <c r="Q41" i="12"/>
  <c r="G41" i="12"/>
  <c r="Q40" i="12"/>
  <c r="R40" i="12" s="1"/>
  <c r="H40" i="12"/>
  <c r="G40" i="12"/>
  <c r="U39" i="12"/>
  <c r="S39" i="12"/>
  <c r="K39" i="12"/>
  <c r="Q38" i="12"/>
  <c r="R38" i="12" s="1"/>
  <c r="G38" i="12"/>
  <c r="H38" i="12" s="1"/>
  <c r="Q37" i="12"/>
  <c r="R37" i="12" s="1"/>
  <c r="H37" i="12"/>
  <c r="G37" i="12"/>
  <c r="Q36" i="12"/>
  <c r="R36" i="12" s="1"/>
  <c r="G36" i="12"/>
  <c r="H36" i="12" s="1"/>
  <c r="O35" i="12"/>
  <c r="Q35" i="12" s="1"/>
  <c r="N35" i="12"/>
  <c r="G35" i="12"/>
  <c r="H41" i="12" s="1"/>
  <c r="Q34" i="12"/>
  <c r="R34" i="12" s="1"/>
  <c r="G34" i="12"/>
  <c r="H34" i="12" s="1"/>
  <c r="Q33" i="12"/>
  <c r="R33" i="12" s="1"/>
  <c r="H33" i="12"/>
  <c r="G33" i="12"/>
  <c r="Q32" i="12"/>
  <c r="R32" i="12" s="1"/>
  <c r="G32" i="12"/>
  <c r="H32" i="12" s="1"/>
  <c r="Q31" i="12"/>
  <c r="R31" i="12" s="1"/>
  <c r="H31" i="12"/>
  <c r="G31" i="12"/>
  <c r="Q30" i="12"/>
  <c r="R30" i="12" s="1"/>
  <c r="G30" i="12"/>
  <c r="H30" i="12" s="1"/>
  <c r="Z29" i="12"/>
  <c r="Q29" i="12"/>
  <c r="O29" i="12"/>
  <c r="N29" i="12"/>
  <c r="G29" i="12"/>
  <c r="Q28" i="12"/>
  <c r="R28" i="12" s="1"/>
  <c r="H28" i="12"/>
  <c r="G28" i="12"/>
  <c r="R27" i="12"/>
  <c r="Q27" i="12"/>
  <c r="H27" i="12"/>
  <c r="G27" i="12"/>
  <c r="Q26" i="12"/>
  <c r="R26" i="12" s="1"/>
  <c r="H26" i="12"/>
  <c r="G26" i="12"/>
  <c r="Q25" i="12"/>
  <c r="O25" i="12"/>
  <c r="N25" i="12"/>
  <c r="G25" i="12"/>
  <c r="Q24" i="12"/>
  <c r="R24" i="12" s="1"/>
  <c r="H24" i="12"/>
  <c r="G24" i="12"/>
  <c r="Q23" i="12"/>
  <c r="G23" i="12"/>
  <c r="Q22" i="12"/>
  <c r="R22" i="12" s="1"/>
  <c r="H22" i="12"/>
  <c r="G22" i="12"/>
  <c r="U21" i="12"/>
  <c r="S21" i="12"/>
  <c r="K21" i="12"/>
  <c r="Q20" i="12"/>
  <c r="R20" i="12" s="1"/>
  <c r="G20" i="12"/>
  <c r="H20" i="12" s="1"/>
  <c r="Q19" i="12"/>
  <c r="G19" i="12"/>
  <c r="H19" i="12" s="1"/>
  <c r="Q18" i="12"/>
  <c r="R18" i="12" s="1"/>
  <c r="G18" i="12"/>
  <c r="H18" i="12" s="1"/>
  <c r="Q17" i="12"/>
  <c r="G17" i="12"/>
  <c r="H17" i="12" s="1"/>
  <c r="O16" i="12"/>
  <c r="Q16" i="12" s="1"/>
  <c r="N16" i="12"/>
  <c r="G16" i="12"/>
  <c r="R19" i="12" s="1"/>
  <c r="AS15" i="12"/>
  <c r="AR15" i="12"/>
  <c r="AJ15" i="12"/>
  <c r="AS14" i="12"/>
  <c r="AR14" i="12"/>
  <c r="AJ14" i="12"/>
  <c r="S14" i="12"/>
  <c r="I14" i="12"/>
  <c r="AS13" i="12"/>
  <c r="AR13" i="12"/>
  <c r="AJ13" i="12"/>
  <c r="S13" i="12"/>
  <c r="I13" i="12"/>
  <c r="AS12" i="12"/>
  <c r="AS20" i="12" s="1"/>
  <c r="AR12" i="12"/>
  <c r="AJ12" i="12"/>
  <c r="AJ20" i="12" s="1"/>
  <c r="I3" i="12" s="1"/>
  <c r="S12" i="12"/>
  <c r="I12" i="12"/>
  <c r="N11" i="12"/>
  <c r="N104" i="12" s="1"/>
  <c r="G11" i="12"/>
  <c r="T10" i="12"/>
  <c r="J10" i="12"/>
  <c r="AI8" i="12"/>
  <c r="F8" i="12"/>
  <c r="F7" i="12"/>
  <c r="AI6" i="12"/>
  <c r="L3" i="12"/>
  <c r="D104" i="11"/>
  <c r="R103" i="11"/>
  <c r="Q103" i="11"/>
  <c r="H103" i="11"/>
  <c r="G103" i="11"/>
  <c r="Q102" i="11"/>
  <c r="R102" i="11" s="1"/>
  <c r="H102" i="11"/>
  <c r="G102" i="11"/>
  <c r="Q101" i="11"/>
  <c r="O101" i="11"/>
  <c r="N101" i="11"/>
  <c r="G101" i="11"/>
  <c r="R100" i="11"/>
  <c r="Q100" i="11"/>
  <c r="H100" i="11"/>
  <c r="G100" i="11"/>
  <c r="Q99" i="11"/>
  <c r="G99" i="11"/>
  <c r="R98" i="11"/>
  <c r="Q98" i="11"/>
  <c r="H98" i="11"/>
  <c r="G98" i="11"/>
  <c r="R97" i="11"/>
  <c r="Q97" i="11"/>
  <c r="H97" i="11"/>
  <c r="G97" i="11"/>
  <c r="R96" i="11"/>
  <c r="Q96" i="11"/>
  <c r="H96" i="11"/>
  <c r="G96" i="11"/>
  <c r="R95" i="11"/>
  <c r="Q95" i="11"/>
  <c r="H95" i="11"/>
  <c r="G95" i="11"/>
  <c r="R94" i="11"/>
  <c r="Q94" i="11"/>
  <c r="H94" i="11"/>
  <c r="G94" i="11"/>
  <c r="R93" i="11"/>
  <c r="Q93" i="11"/>
  <c r="H93" i="11"/>
  <c r="G93" i="11"/>
  <c r="Q92" i="11"/>
  <c r="O92" i="11"/>
  <c r="N92" i="11"/>
  <c r="G92" i="11"/>
  <c r="R99" i="11" s="1"/>
  <c r="R91" i="11"/>
  <c r="Q91" i="11"/>
  <c r="H91" i="11"/>
  <c r="G91" i="11"/>
  <c r="R90" i="11"/>
  <c r="Q90" i="11"/>
  <c r="H90" i="11"/>
  <c r="G90" i="11"/>
  <c r="O89" i="11"/>
  <c r="N89" i="11"/>
  <c r="Q89" i="11" s="1"/>
  <c r="G89" i="11"/>
  <c r="R88" i="11"/>
  <c r="Q88" i="11"/>
  <c r="G88" i="11"/>
  <c r="Q87" i="11"/>
  <c r="G87" i="11"/>
  <c r="U86" i="11"/>
  <c r="S86" i="11"/>
  <c r="K86" i="11"/>
  <c r="Q85" i="11"/>
  <c r="R85" i="11" s="1"/>
  <c r="G85" i="11"/>
  <c r="H85" i="11" s="1"/>
  <c r="O84" i="11"/>
  <c r="Q84" i="11" s="1"/>
  <c r="N84" i="11"/>
  <c r="G84" i="11"/>
  <c r="H88" i="11" s="1"/>
  <c r="R83" i="11"/>
  <c r="Q83" i="11"/>
  <c r="H83" i="11"/>
  <c r="G83" i="11"/>
  <c r="Q82" i="11"/>
  <c r="R82" i="11" s="1"/>
  <c r="G82" i="11"/>
  <c r="H82" i="11" s="1"/>
  <c r="R81" i="11"/>
  <c r="Q81" i="11"/>
  <c r="H81" i="11"/>
  <c r="G81" i="11"/>
  <c r="Q80" i="11"/>
  <c r="R80" i="11" s="1"/>
  <c r="G80" i="11"/>
  <c r="H80" i="11" s="1"/>
  <c r="R79" i="11"/>
  <c r="Q79" i="11"/>
  <c r="H79" i="11"/>
  <c r="G79" i="11"/>
  <c r="Q78" i="11"/>
  <c r="R78" i="11" s="1"/>
  <c r="G78" i="11"/>
  <c r="H78" i="11" s="1"/>
  <c r="R77" i="11"/>
  <c r="Q77" i="11"/>
  <c r="H77" i="11"/>
  <c r="G77" i="11"/>
  <c r="Q76" i="11"/>
  <c r="R76" i="11" s="1"/>
  <c r="G76" i="11"/>
  <c r="H76" i="11" s="1"/>
  <c r="R75" i="11"/>
  <c r="Q75" i="11"/>
  <c r="H75" i="11"/>
  <c r="G75" i="11"/>
  <c r="Q74" i="11"/>
  <c r="R74" i="11" s="1"/>
  <c r="G74" i="11"/>
  <c r="H74" i="11" s="1"/>
  <c r="R73" i="11"/>
  <c r="Q73" i="11"/>
  <c r="H73" i="11"/>
  <c r="G73" i="11"/>
  <c r="Z72" i="11" a="1"/>
  <c r="Z72" i="11" s="1"/>
  <c r="L2" i="11" s="1"/>
  <c r="Q72" i="11"/>
  <c r="R72" i="11" s="1"/>
  <c r="H72" i="11"/>
  <c r="G72" i="11"/>
  <c r="R71" i="11"/>
  <c r="Q71" i="11"/>
  <c r="G71" i="11"/>
  <c r="H71" i="11" s="1"/>
  <c r="O70" i="11"/>
  <c r="Q70" i="11" s="1"/>
  <c r="N70" i="11"/>
  <c r="G70" i="11"/>
  <c r="R69" i="11"/>
  <c r="Q69" i="11"/>
  <c r="G69" i="11"/>
  <c r="H69" i="11" s="1"/>
  <c r="U68" i="11"/>
  <c r="S68" i="11"/>
  <c r="K68" i="11"/>
  <c r="Q67" i="11"/>
  <c r="R67" i="11" s="1"/>
  <c r="H67" i="11"/>
  <c r="G67" i="11"/>
  <c r="R66" i="11"/>
  <c r="Q66" i="11"/>
  <c r="G66" i="11"/>
  <c r="H66" i="11" s="1"/>
  <c r="O65" i="11"/>
  <c r="Q65" i="11" s="1"/>
  <c r="N65" i="11"/>
  <c r="G65" i="11"/>
  <c r="R64" i="11"/>
  <c r="Q64" i="11"/>
  <c r="G64" i="11"/>
  <c r="H64" i="11" s="1"/>
  <c r="Q63" i="11"/>
  <c r="R63" i="11" s="1"/>
  <c r="H63" i="11"/>
  <c r="G63" i="11"/>
  <c r="R62" i="11"/>
  <c r="Q62" i="11"/>
  <c r="G62" i="11"/>
  <c r="H62" i="11" s="1"/>
  <c r="O61" i="11"/>
  <c r="Q61" i="11" s="1"/>
  <c r="N61" i="11"/>
  <c r="G61" i="11"/>
  <c r="R60" i="11"/>
  <c r="Q60" i="11"/>
  <c r="G60" i="11"/>
  <c r="H60" i="11" s="1"/>
  <c r="Q59" i="11"/>
  <c r="R59" i="11" s="1"/>
  <c r="G59" i="11"/>
  <c r="R58" i="11"/>
  <c r="Q58" i="11"/>
  <c r="G58" i="11"/>
  <c r="H58" i="11" s="1"/>
  <c r="Q57" i="11"/>
  <c r="R57" i="11" s="1"/>
  <c r="G57" i="11"/>
  <c r="R56" i="11"/>
  <c r="Q56" i="11"/>
  <c r="G56" i="11"/>
  <c r="H56" i="11" s="1"/>
  <c r="Q55" i="11"/>
  <c r="R55" i="11" s="1"/>
  <c r="G55" i="11"/>
  <c r="U54" i="11"/>
  <c r="S54" i="11"/>
  <c r="K54" i="11"/>
  <c r="R53" i="11"/>
  <c r="Q53" i="11"/>
  <c r="H53" i="11"/>
  <c r="G53" i="11"/>
  <c r="Q52" i="11"/>
  <c r="R52" i="11" s="1"/>
  <c r="G52" i="11"/>
  <c r="H52" i="11" s="1"/>
  <c r="O51" i="11"/>
  <c r="N51" i="11"/>
  <c r="Q51" i="11" s="1"/>
  <c r="G51" i="11"/>
  <c r="H59" i="11" s="1"/>
  <c r="Q50" i="11"/>
  <c r="R50" i="11" s="1"/>
  <c r="G50" i="11"/>
  <c r="H50" i="11" s="1"/>
  <c r="R49" i="11"/>
  <c r="Q49" i="11"/>
  <c r="H49" i="11"/>
  <c r="G49" i="11"/>
  <c r="Q48" i="11"/>
  <c r="R48" i="11" s="1"/>
  <c r="G48" i="11"/>
  <c r="H48" i="11" s="1"/>
  <c r="R47" i="11"/>
  <c r="Q47" i="11"/>
  <c r="H47" i="11"/>
  <c r="G47" i="11"/>
  <c r="Q46" i="11"/>
  <c r="R46" i="11" s="1"/>
  <c r="G46" i="11"/>
  <c r="H46" i="11" s="1"/>
  <c r="R45" i="11"/>
  <c r="Q45" i="11"/>
  <c r="H45" i="11"/>
  <c r="G45" i="11"/>
  <c r="Q44" i="11"/>
  <c r="R44" i="11" s="1"/>
  <c r="G44" i="11"/>
  <c r="H44" i="11" s="1"/>
  <c r="R43" i="11"/>
  <c r="Q43" i="11"/>
  <c r="H43" i="11"/>
  <c r="G43" i="11"/>
  <c r="U42" i="11"/>
  <c r="S42" i="11"/>
  <c r="K42" i="11"/>
  <c r="Q41" i="11"/>
  <c r="R41" i="11" s="1"/>
  <c r="G41" i="11"/>
  <c r="H41" i="11" s="1"/>
  <c r="Q40" i="11"/>
  <c r="R40" i="11" s="1"/>
  <c r="H40" i="11"/>
  <c r="G40" i="11"/>
  <c r="U39" i="11"/>
  <c r="S39" i="11"/>
  <c r="K39" i="11"/>
  <c r="R38" i="11"/>
  <c r="Q38" i="11"/>
  <c r="G38" i="11"/>
  <c r="H38" i="11" s="1"/>
  <c r="Q37" i="11"/>
  <c r="R37" i="11" s="1"/>
  <c r="H37" i="11"/>
  <c r="G37" i="11"/>
  <c r="R36" i="11"/>
  <c r="Q36" i="11"/>
  <c r="G36" i="11"/>
  <c r="H36" i="11" s="1"/>
  <c r="O35" i="11"/>
  <c r="Q35" i="11" s="1"/>
  <c r="N35" i="11"/>
  <c r="G35" i="11"/>
  <c r="Q34" i="11"/>
  <c r="G34" i="11"/>
  <c r="H34" i="11" s="1"/>
  <c r="Q33" i="11"/>
  <c r="R33" i="11" s="1"/>
  <c r="G33" i="11"/>
  <c r="Q32" i="11"/>
  <c r="G32" i="11"/>
  <c r="H32" i="11" s="1"/>
  <c r="Q31" i="11"/>
  <c r="R31" i="11" s="1"/>
  <c r="G31" i="11"/>
  <c r="Q30" i="11"/>
  <c r="G30" i="11"/>
  <c r="H30" i="11" s="1"/>
  <c r="Z29" i="11"/>
  <c r="O29" i="11"/>
  <c r="Q29" i="11" s="1"/>
  <c r="N29" i="11"/>
  <c r="G29" i="11"/>
  <c r="R30" i="11" s="1"/>
  <c r="Q28" i="11"/>
  <c r="R28" i="11" s="1"/>
  <c r="H28" i="11"/>
  <c r="G28" i="11"/>
  <c r="Q27" i="11"/>
  <c r="R27" i="11" s="1"/>
  <c r="G27" i="11"/>
  <c r="H27" i="11" s="1"/>
  <c r="Q26" i="11"/>
  <c r="R26" i="11" s="1"/>
  <c r="H26" i="11"/>
  <c r="G26" i="11"/>
  <c r="O25" i="11"/>
  <c r="Q25" i="11" s="1"/>
  <c r="N25" i="11"/>
  <c r="G25" i="11"/>
  <c r="Q24" i="11"/>
  <c r="R24" i="11" s="1"/>
  <c r="H24" i="11"/>
  <c r="G24" i="11"/>
  <c r="Q23" i="11"/>
  <c r="R23" i="11" s="1"/>
  <c r="G23" i="11"/>
  <c r="H23" i="11" s="1"/>
  <c r="Q22" i="11"/>
  <c r="R22" i="11" s="1"/>
  <c r="H22" i="11"/>
  <c r="G22" i="11"/>
  <c r="U21" i="11"/>
  <c r="S21" i="11"/>
  <c r="P8" i="11" s="1"/>
  <c r="K21" i="11"/>
  <c r="Q20" i="11"/>
  <c r="R20" i="11" s="1"/>
  <c r="H20" i="11"/>
  <c r="G20" i="11"/>
  <c r="R19" i="11"/>
  <c r="Q19" i="11"/>
  <c r="H19" i="11"/>
  <c r="G19" i="11"/>
  <c r="Q18" i="11"/>
  <c r="R18" i="11" s="1"/>
  <c r="H18" i="11"/>
  <c r="G18" i="11"/>
  <c r="R17" i="11"/>
  <c r="Q17" i="11"/>
  <c r="H17" i="11"/>
  <c r="G17" i="11"/>
  <c r="O16" i="11"/>
  <c r="P7" i="11" s="1"/>
  <c r="N16" i="11"/>
  <c r="G16" i="11"/>
  <c r="AS15" i="11"/>
  <c r="AR15" i="11"/>
  <c r="AJ15" i="11"/>
  <c r="AS14" i="11"/>
  <c r="AR14" i="11"/>
  <c r="AJ14" i="11"/>
  <c r="S14" i="11"/>
  <c r="I14" i="11"/>
  <c r="AS13" i="11"/>
  <c r="AR13" i="11"/>
  <c r="AJ13" i="11"/>
  <c r="S13" i="11"/>
  <c r="I13" i="11"/>
  <c r="AS12" i="11"/>
  <c r="AS20" i="11" s="1"/>
  <c r="AR12" i="11"/>
  <c r="AJ12" i="11"/>
  <c r="AJ20" i="11" s="1"/>
  <c r="I3" i="11" s="1"/>
  <c r="S12" i="11"/>
  <c r="I12" i="11"/>
  <c r="Q11" i="11"/>
  <c r="N11" i="11"/>
  <c r="N104" i="11" s="1"/>
  <c r="G11" i="11"/>
  <c r="T10" i="11"/>
  <c r="J10" i="11"/>
  <c r="AI8" i="11"/>
  <c r="F8" i="11"/>
  <c r="F7" i="11"/>
  <c r="AI6" i="11"/>
  <c r="L3" i="11"/>
  <c r="AR13" i="5"/>
  <c r="AR14" i="5"/>
  <c r="AR15" i="5"/>
  <c r="AR12" i="5"/>
  <c r="AS15" i="5"/>
  <c r="AS14" i="5"/>
  <c r="AS13" i="5"/>
  <c r="AS12" i="5"/>
  <c r="AS20" i="5" s="1"/>
  <c r="S86" i="5"/>
  <c r="S68" i="5"/>
  <c r="S54" i="5"/>
  <c r="S42" i="5"/>
  <c r="S39" i="5"/>
  <c r="S21" i="5"/>
  <c r="O101" i="5"/>
  <c r="O92" i="5"/>
  <c r="O89" i="5"/>
  <c r="O84" i="5"/>
  <c r="O70" i="5"/>
  <c r="O65" i="5"/>
  <c r="O61" i="5"/>
  <c r="O51" i="5"/>
  <c r="O35" i="5"/>
  <c r="O29" i="5"/>
  <c r="O25" i="5"/>
  <c r="O16" i="5"/>
  <c r="N101" i="5"/>
  <c r="N92" i="5"/>
  <c r="N89" i="5"/>
  <c r="N84" i="5"/>
  <c r="N70" i="5"/>
  <c r="N65" i="5"/>
  <c r="N61" i="5"/>
  <c r="N51" i="5"/>
  <c r="N35" i="5"/>
  <c r="N29" i="5"/>
  <c r="N25" i="5"/>
  <c r="N16" i="5"/>
  <c r="N11" i="5"/>
  <c r="Q11" i="5" s="1"/>
  <c r="Q103" i="5"/>
  <c r="Q102" i="5"/>
  <c r="Q100" i="5"/>
  <c r="Q99" i="5"/>
  <c r="Q98" i="5"/>
  <c r="Q97" i="5"/>
  <c r="Q96" i="5"/>
  <c r="Q95" i="5"/>
  <c r="Q94" i="5"/>
  <c r="Q93" i="5"/>
  <c r="Q91" i="5"/>
  <c r="Q90" i="5"/>
  <c r="Q88" i="5"/>
  <c r="Q87" i="5"/>
  <c r="U86" i="5"/>
  <c r="Q85" i="5"/>
  <c r="Q83" i="5"/>
  <c r="Q82" i="5"/>
  <c r="Q81" i="5"/>
  <c r="Q80" i="5"/>
  <c r="Q79" i="5"/>
  <c r="Q78" i="5"/>
  <c r="Q77" i="5"/>
  <c r="Q76" i="5"/>
  <c r="Q75" i="5"/>
  <c r="Q74" i="5"/>
  <c r="Q73" i="5"/>
  <c r="Q72" i="5"/>
  <c r="Q71" i="5"/>
  <c r="Q69" i="5"/>
  <c r="U68" i="5"/>
  <c r="Q67" i="5"/>
  <c r="Q66" i="5"/>
  <c r="Q64" i="5"/>
  <c r="Q63" i="5"/>
  <c r="Q62" i="5"/>
  <c r="Q60" i="5"/>
  <c r="Q59" i="5"/>
  <c r="Q58" i="5"/>
  <c r="Q57" i="5"/>
  <c r="Q56" i="5"/>
  <c r="Q55" i="5"/>
  <c r="U54" i="5"/>
  <c r="Q53" i="5"/>
  <c r="Q52" i="5"/>
  <c r="Q50" i="5"/>
  <c r="Q49" i="5"/>
  <c r="Q48" i="5"/>
  <c r="Q47" i="5"/>
  <c r="Q46" i="5"/>
  <c r="Q45" i="5"/>
  <c r="Q44" i="5"/>
  <c r="Q43" i="5"/>
  <c r="U42" i="5"/>
  <c r="Q41" i="5"/>
  <c r="Q40" i="5"/>
  <c r="U39" i="5"/>
  <c r="Q38" i="5"/>
  <c r="Q37" i="5"/>
  <c r="Q36" i="5"/>
  <c r="Q34" i="5"/>
  <c r="Q33" i="5"/>
  <c r="Q32" i="5"/>
  <c r="Q31" i="5"/>
  <c r="Q30" i="5"/>
  <c r="Q28" i="5"/>
  <c r="Q27" i="5"/>
  <c r="Q26" i="5"/>
  <c r="Q24" i="5"/>
  <c r="Q23" i="5"/>
  <c r="Q22" i="5"/>
  <c r="U21" i="5"/>
  <c r="Q20" i="5"/>
  <c r="Q19" i="5"/>
  <c r="Q18" i="5"/>
  <c r="Q17" i="5"/>
  <c r="S14" i="5"/>
  <c r="S13" i="5"/>
  <c r="S12" i="5"/>
  <c r="AJ12" i="5"/>
  <c r="E29" i="3"/>
  <c r="E30" i="3"/>
  <c r="E31" i="3"/>
  <c r="E32" i="3"/>
  <c r="E28" i="3"/>
  <c r="K86" i="5"/>
  <c r="E85" i="3"/>
  <c r="E86" i="3"/>
  <c r="E87" i="3"/>
  <c r="E88" i="3"/>
  <c r="E84" i="3"/>
  <c r="K39" i="5"/>
  <c r="E69" i="3"/>
  <c r="E70" i="3"/>
  <c r="E71" i="3"/>
  <c r="E72" i="3"/>
  <c r="E68" i="3"/>
  <c r="F8" i="5"/>
  <c r="F7" i="5"/>
  <c r="L3" i="5"/>
  <c r="Z29" i="5"/>
  <c r="P7" i="12" l="1"/>
  <c r="R23" i="12"/>
  <c r="H62" i="12"/>
  <c r="K8" i="12" s="1"/>
  <c r="H64" i="12"/>
  <c r="Q11" i="12"/>
  <c r="H23" i="12"/>
  <c r="I10" i="12" s="1"/>
  <c r="R55" i="12"/>
  <c r="R57" i="12"/>
  <c r="R59" i="12"/>
  <c r="R67" i="12"/>
  <c r="R87" i="12"/>
  <c r="R91" i="12"/>
  <c r="R93" i="12"/>
  <c r="R95" i="12"/>
  <c r="R97" i="12"/>
  <c r="R103" i="12"/>
  <c r="R17" i="12"/>
  <c r="R75" i="12"/>
  <c r="R77" i="12"/>
  <c r="R79" i="12"/>
  <c r="R81" i="12"/>
  <c r="R85" i="12"/>
  <c r="I10" i="11"/>
  <c r="R34" i="11"/>
  <c r="K8" i="11"/>
  <c r="Q16" i="11"/>
  <c r="H55" i="11"/>
  <c r="H57" i="11"/>
  <c r="H87" i="11"/>
  <c r="H99" i="11"/>
  <c r="R32" i="11"/>
  <c r="S10" i="11" s="1"/>
  <c r="R87" i="11"/>
  <c r="H31" i="11"/>
  <c r="H33" i="11"/>
  <c r="Q70" i="5"/>
  <c r="P8" i="5"/>
  <c r="N104" i="5"/>
  <c r="P7" i="5"/>
  <c r="Q101" i="5"/>
  <c r="Q61" i="5"/>
  <c r="Q84" i="5"/>
  <c r="Q51" i="5"/>
  <c r="Q25" i="5"/>
  <c r="Q89" i="5"/>
  <c r="Q92" i="5"/>
  <c r="Q65" i="5"/>
  <c r="T10" i="5"/>
  <c r="Q35" i="5"/>
  <c r="Q29" i="5"/>
  <c r="Q16" i="5"/>
  <c r="Z72" i="5" a="1"/>
  <c r="Z72" i="5" s="1"/>
  <c r="L2" i="5" s="1"/>
  <c r="AI6" i="5"/>
  <c r="E13" i="3"/>
  <c r="E14" i="3"/>
  <c r="E15" i="3"/>
  <c r="E16" i="3"/>
  <c r="E12" i="3"/>
  <c r="E5" i="3"/>
  <c r="E6" i="3"/>
  <c r="E7" i="3"/>
  <c r="E8" i="3"/>
  <c r="AJ15" i="5" s="1"/>
  <c r="E4" i="3"/>
  <c r="AI8" i="5"/>
  <c r="R24" i="5"/>
  <c r="E93" i="3"/>
  <c r="E94" i="3"/>
  <c r="E95" i="3"/>
  <c r="E96" i="3"/>
  <c r="K68" i="5" s="1"/>
  <c r="E92" i="3"/>
  <c r="E77" i="3"/>
  <c r="E78" i="3"/>
  <c r="E79" i="3"/>
  <c r="E80" i="3"/>
  <c r="E76" i="3"/>
  <c r="E61" i="3"/>
  <c r="E62" i="3"/>
  <c r="E63" i="3"/>
  <c r="E64" i="3"/>
  <c r="E60" i="3"/>
  <c r="E53" i="3"/>
  <c r="E54" i="3"/>
  <c r="E55" i="3"/>
  <c r="E56" i="3"/>
  <c r="K42" i="5" s="1"/>
  <c r="E52" i="3"/>
  <c r="E45" i="3"/>
  <c r="E46" i="3"/>
  <c r="E47" i="3"/>
  <c r="E48" i="3"/>
  <c r="K54" i="5" s="1"/>
  <c r="E44" i="3"/>
  <c r="E37" i="3"/>
  <c r="E38" i="3"/>
  <c r="E39" i="3"/>
  <c r="E40" i="3"/>
  <c r="E36" i="3"/>
  <c r="E21" i="3"/>
  <c r="E22" i="3"/>
  <c r="E23" i="3"/>
  <c r="E24" i="3"/>
  <c r="E20" i="3"/>
  <c r="J7" i="12" l="1"/>
  <c r="I2" i="12" s="1"/>
  <c r="U8" i="12"/>
  <c r="S10" i="12"/>
  <c r="T7" i="12" s="1"/>
  <c r="J7" i="11"/>
  <c r="I2" i="11"/>
  <c r="U8" i="11"/>
  <c r="T7" i="11" s="1"/>
  <c r="R17" i="5"/>
  <c r="R18" i="5"/>
  <c r="R23" i="5"/>
  <c r="R19" i="5"/>
  <c r="R22" i="5"/>
  <c r="R20" i="5"/>
  <c r="J10" i="5"/>
  <c r="AJ13" i="5"/>
  <c r="AJ14" i="5"/>
  <c r="AJ20" i="5" l="1"/>
  <c r="I3" i="5" s="1"/>
  <c r="D104" i="5"/>
  <c r="G20" i="5" l="1"/>
  <c r="H20" i="5" s="1"/>
  <c r="G30" i="5"/>
  <c r="H30" i="5" s="1"/>
  <c r="G17" i="5"/>
  <c r="H17" i="5" s="1"/>
  <c r="G11" i="5"/>
  <c r="G22" i="5"/>
  <c r="H22" i="5" s="1"/>
  <c r="G24" i="5"/>
  <c r="H24" i="5" s="1"/>
  <c r="G103" i="5"/>
  <c r="G102" i="5"/>
  <c r="G100" i="5"/>
  <c r="G99" i="5"/>
  <c r="G98" i="5"/>
  <c r="G97" i="5"/>
  <c r="G96" i="5"/>
  <c r="G95" i="5"/>
  <c r="G94" i="5"/>
  <c r="G93" i="5"/>
  <c r="H93" i="5" s="1"/>
  <c r="G91" i="5"/>
  <c r="G90" i="5"/>
  <c r="H90" i="5" s="1"/>
  <c r="G88" i="5"/>
  <c r="G87" i="5"/>
  <c r="G85" i="5"/>
  <c r="G83" i="5"/>
  <c r="G82" i="5"/>
  <c r="G81" i="5"/>
  <c r="G80" i="5"/>
  <c r="G79" i="5"/>
  <c r="G78" i="5"/>
  <c r="G77" i="5"/>
  <c r="G76" i="5"/>
  <c r="G75" i="5"/>
  <c r="G74" i="5"/>
  <c r="G73" i="5"/>
  <c r="G72" i="5"/>
  <c r="G71" i="5"/>
  <c r="G69" i="5"/>
  <c r="G67" i="5"/>
  <c r="G66" i="5"/>
  <c r="G64" i="5"/>
  <c r="G63" i="5"/>
  <c r="G62" i="5"/>
  <c r="G60" i="5"/>
  <c r="G59" i="5"/>
  <c r="G58" i="5"/>
  <c r="G57" i="5"/>
  <c r="G56" i="5"/>
  <c r="G55" i="5"/>
  <c r="G53" i="5"/>
  <c r="G52" i="5"/>
  <c r="G50" i="5"/>
  <c r="H50" i="5" s="1"/>
  <c r="G49" i="5"/>
  <c r="H49" i="5" s="1"/>
  <c r="G48" i="5"/>
  <c r="H48" i="5" s="1"/>
  <c r="G47" i="5"/>
  <c r="H47" i="5" s="1"/>
  <c r="G46" i="5"/>
  <c r="H46" i="5" s="1"/>
  <c r="G45" i="5"/>
  <c r="H45" i="5" s="1"/>
  <c r="G44" i="5"/>
  <c r="H44" i="5" s="1"/>
  <c r="G43" i="5"/>
  <c r="H43" i="5" s="1"/>
  <c r="G41" i="5"/>
  <c r="H41" i="5" s="1"/>
  <c r="G40" i="5"/>
  <c r="H40" i="5" s="1"/>
  <c r="G38" i="5"/>
  <c r="H38" i="5" s="1"/>
  <c r="G37" i="5"/>
  <c r="H37" i="5" s="1"/>
  <c r="G36" i="5"/>
  <c r="H36" i="5" s="1"/>
  <c r="G34" i="5"/>
  <c r="H34" i="5" s="1"/>
  <c r="G33" i="5"/>
  <c r="H33" i="5" s="1"/>
  <c r="G32" i="5"/>
  <c r="H32" i="5" s="1"/>
  <c r="G31" i="5"/>
  <c r="H31" i="5" s="1"/>
  <c r="G28" i="5"/>
  <c r="H28" i="5" s="1"/>
  <c r="G27" i="5"/>
  <c r="H27" i="5" s="1"/>
  <c r="G26" i="5"/>
  <c r="H26" i="5" s="1"/>
  <c r="G23" i="5"/>
  <c r="H23" i="5" s="1"/>
  <c r="G18" i="5"/>
  <c r="H18" i="5" s="1"/>
  <c r="G19" i="5"/>
  <c r="H19" i="5" s="1"/>
  <c r="R95" i="5" l="1"/>
  <c r="R99" i="5"/>
  <c r="R93" i="5"/>
  <c r="R97" i="5"/>
  <c r="R94" i="5"/>
  <c r="R96" i="5"/>
  <c r="R98" i="5"/>
  <c r="R100" i="5"/>
  <c r="I14" i="5" l="1"/>
  <c r="I13" i="5"/>
  <c r="I12" i="5"/>
  <c r="R63" i="5" l="1"/>
  <c r="R62" i="5"/>
  <c r="R64" i="5"/>
  <c r="R28" i="5"/>
  <c r="R27" i="5"/>
  <c r="R26" i="5"/>
  <c r="R91" i="5"/>
  <c r="R90" i="5"/>
  <c r="R33" i="5"/>
  <c r="R34" i="5"/>
  <c r="R30" i="5"/>
  <c r="R31" i="5"/>
  <c r="R32" i="5"/>
  <c r="R50" i="5"/>
  <c r="R45" i="5"/>
  <c r="R36" i="5"/>
  <c r="R47" i="5"/>
  <c r="R46" i="5"/>
  <c r="R40" i="5"/>
  <c r="R41" i="5"/>
  <c r="R44" i="5"/>
  <c r="R38" i="5"/>
  <c r="R43" i="5"/>
  <c r="R48" i="5"/>
  <c r="R37" i="5"/>
  <c r="R49" i="5"/>
  <c r="H57" i="5"/>
  <c r="R52" i="5"/>
  <c r="R58" i="5"/>
  <c r="R57" i="5"/>
  <c r="R60" i="5"/>
  <c r="R59" i="5"/>
  <c r="R55" i="5"/>
  <c r="R53" i="5"/>
  <c r="R56" i="5"/>
  <c r="H82" i="5"/>
  <c r="R83" i="5"/>
  <c r="R71" i="5"/>
  <c r="R82" i="5"/>
  <c r="R73" i="5"/>
  <c r="R81" i="5"/>
  <c r="R79" i="5"/>
  <c r="R72" i="5"/>
  <c r="R76" i="5"/>
  <c r="R77" i="5"/>
  <c r="R78" i="5"/>
  <c r="R75" i="5"/>
  <c r="R74" i="5"/>
  <c r="R80" i="5"/>
  <c r="R69" i="5"/>
  <c r="R66" i="5"/>
  <c r="R67" i="5"/>
  <c r="R88" i="5"/>
  <c r="R87" i="5"/>
  <c r="R85" i="5"/>
  <c r="R102" i="5"/>
  <c r="R103" i="5"/>
  <c r="H96" i="5"/>
  <c r="H91" i="5"/>
  <c r="H77" i="5"/>
  <c r="H67" i="5"/>
  <c r="H58" i="5"/>
  <c r="H52" i="5"/>
  <c r="H87" i="5"/>
  <c r="H103" i="5"/>
  <c r="H102" i="5"/>
  <c r="H53" i="5"/>
  <c r="H85" i="5"/>
  <c r="H66" i="5"/>
  <c r="H76" i="5"/>
  <c r="H62" i="5"/>
  <c r="H81" i="5"/>
  <c r="H63" i="5"/>
  <c r="H69" i="5"/>
  <c r="H64" i="5"/>
  <c r="H97" i="5"/>
  <c r="H71" i="5"/>
  <c r="H72" i="5"/>
  <c r="H78" i="5"/>
  <c r="H99" i="5"/>
  <c r="H100" i="5"/>
  <c r="H79" i="5"/>
  <c r="H83" i="5"/>
  <c r="H60" i="5"/>
  <c r="H73" i="5"/>
  <c r="H55" i="5"/>
  <c r="H74" i="5"/>
  <c r="H88" i="5"/>
  <c r="H59" i="5"/>
  <c r="H80" i="5"/>
  <c r="H56" i="5"/>
  <c r="H75" i="5"/>
  <c r="H94" i="5"/>
  <c r="H98" i="5"/>
  <c r="H95" i="5"/>
  <c r="U8" i="5" l="1"/>
  <c r="S10" i="5"/>
  <c r="T7" i="5" s="1"/>
  <c r="I10" i="5"/>
  <c r="K8" i="5"/>
  <c r="J7" i="5" l="1"/>
  <c r="I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Mike Pollard</author>
  </authors>
  <commentList>
    <comment ref="Y36" authorId="0" shapeId="0" xr:uid="{B9381FAC-CB2C-41FB-87E6-746F25FFB14F}">
      <text>
        <r>
          <rPr>
            <b/>
            <sz val="9"/>
            <color indexed="81"/>
            <rFont val="Tahoma"/>
            <family val="2"/>
          </rPr>
          <t>Optional Criteria
If "not used", indicate such in adjacent cell.</t>
        </r>
      </text>
    </comment>
    <comment ref="Y44" authorId="0" shapeId="0" xr:uid="{6716C1E4-1D11-43B7-8DE6-3598E3C32AE5}">
      <text>
        <r>
          <rPr>
            <b/>
            <sz val="9"/>
            <color indexed="81"/>
            <rFont val="Tahoma"/>
            <family val="2"/>
          </rPr>
          <t>Optional Criteria
If "not used", indicate such in adjacent cell.</t>
        </r>
      </text>
    </comment>
    <comment ref="Y48" authorId="0" shapeId="0" xr:uid="{10576005-9D1F-4626-A411-09219EA65622}">
      <text>
        <r>
          <rPr>
            <b/>
            <sz val="9"/>
            <color indexed="81"/>
            <rFont val="Tahoma"/>
            <family val="2"/>
          </rPr>
          <t>Question only applies to those contracts valued &gt;£5m.
If "not applicable", indicate such in adjacent cell.</t>
        </r>
        <r>
          <rPr>
            <sz val="9"/>
            <color indexed="81"/>
            <rFont val="Tahoma"/>
            <family val="2"/>
          </rPr>
          <t xml:space="preserve">
</t>
        </r>
      </text>
    </comment>
    <comment ref="Y70" authorId="0" shapeId="0" xr:uid="{1748FB70-2B52-42BA-8AD2-0742BEA927C6}">
      <text>
        <r>
          <rPr>
            <b/>
            <sz val="9"/>
            <color indexed="81"/>
            <rFont val="Tahoma"/>
            <family val="2"/>
          </rPr>
          <t>Optional Criteria
If "not used", indicate such in adjacent cell.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Mike Pollard</author>
  </authors>
  <commentList>
    <comment ref="Y36" authorId="0" shapeId="0" xr:uid="{1FC48490-72C0-4291-A301-928750183D7E}">
      <text>
        <r>
          <rPr>
            <b/>
            <sz val="9"/>
            <color indexed="81"/>
            <rFont val="Tahoma"/>
            <family val="2"/>
          </rPr>
          <t>Optional Criteria
If "not used", indicate such in adjacent cell.</t>
        </r>
      </text>
    </comment>
    <comment ref="Y44" authorId="0" shapeId="0" xr:uid="{8AB5CBC9-EDD3-4E76-8357-C62BC676CC3A}">
      <text>
        <r>
          <rPr>
            <b/>
            <sz val="9"/>
            <color indexed="81"/>
            <rFont val="Tahoma"/>
            <family val="2"/>
          </rPr>
          <t>Optional Criteria
If "not used", indicate such in adjacent cell.</t>
        </r>
      </text>
    </comment>
    <comment ref="Y48" authorId="0" shapeId="0" xr:uid="{CA5E3470-EB8E-4FF1-A9DC-032DDBC1943C}">
      <text>
        <r>
          <rPr>
            <b/>
            <sz val="9"/>
            <color indexed="81"/>
            <rFont val="Tahoma"/>
            <family val="2"/>
          </rPr>
          <t>Question only applies to those contracts valued &gt;£5m.
If "not applicable", indicate such in adjacent cell.</t>
        </r>
        <r>
          <rPr>
            <sz val="9"/>
            <color indexed="81"/>
            <rFont val="Tahoma"/>
            <family val="2"/>
          </rPr>
          <t xml:space="preserve">
</t>
        </r>
      </text>
    </comment>
    <comment ref="Y70" authorId="0" shapeId="0" xr:uid="{B0BE5848-294D-4A8B-9187-F55413123EDB}">
      <text>
        <r>
          <rPr>
            <b/>
            <sz val="9"/>
            <color indexed="81"/>
            <rFont val="Tahoma"/>
            <family val="2"/>
          </rPr>
          <t>Optional Criteria
If "not used", indicate such in adjacent cell.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Mike Pollard</author>
  </authors>
  <commentList>
    <comment ref="Y36" authorId="0" shapeId="0" xr:uid="{50CE8FE4-9A22-4341-8CB9-448E82689E9F}">
      <text>
        <r>
          <rPr>
            <b/>
            <sz val="9"/>
            <color indexed="81"/>
            <rFont val="Tahoma"/>
            <family val="2"/>
          </rPr>
          <t>Optional Criteria
If "not used", indicate such in adjacent cell.</t>
        </r>
      </text>
    </comment>
    <comment ref="Y44" authorId="0" shapeId="0" xr:uid="{B2075884-F130-4721-B8E5-F30F850EB204}">
      <text>
        <r>
          <rPr>
            <b/>
            <sz val="9"/>
            <color indexed="81"/>
            <rFont val="Tahoma"/>
            <family val="2"/>
          </rPr>
          <t>Optional Criteria
If "not used", indicate such in adjacent cell.</t>
        </r>
      </text>
    </comment>
    <comment ref="Y48" authorId="0" shapeId="0" xr:uid="{8BE5C92A-F08E-43EA-BE57-3BD0486CC011}">
      <text>
        <r>
          <rPr>
            <b/>
            <sz val="9"/>
            <color indexed="81"/>
            <rFont val="Tahoma"/>
            <family val="2"/>
          </rPr>
          <t>Question only applies to those contracts valued &gt;£5m.
If "not applicable", indicate such in adjacent cell.</t>
        </r>
        <r>
          <rPr>
            <sz val="9"/>
            <color indexed="81"/>
            <rFont val="Tahoma"/>
            <family val="2"/>
          </rPr>
          <t xml:space="preserve">
</t>
        </r>
      </text>
    </comment>
    <comment ref="Y70" authorId="0" shapeId="0" xr:uid="{CC21B605-C9BC-44A2-98C0-F746466E91F2}">
      <text>
        <r>
          <rPr>
            <b/>
            <sz val="9"/>
            <color indexed="81"/>
            <rFont val="Tahoma"/>
            <family val="2"/>
          </rPr>
          <t>Optional Criteria
If "not used", indicate such in adjacent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<sst xmlns="http://schemas.openxmlformats.org/spreadsheetml/2006/main" count="1380" uniqueCount="306">
  <si>
    <t>Lists</t>
  </si>
  <si>
    <t>Where Maximum Score for Sub-Criteria is:</t>
  </si>
  <si>
    <t>Scoring allocation as set out in ITT Instructions</t>
  </si>
  <si>
    <t>Proceedable</t>
  </si>
  <si>
    <t>Then the allocated score will be:</t>
  </si>
  <si>
    <t>Not Proceedable</t>
  </si>
  <si>
    <t>Unsatisfactory</t>
  </si>
  <si>
    <t>Not currently proceedable pending evidence for self declarations</t>
  </si>
  <si>
    <t>Limited</t>
  </si>
  <si>
    <t>Not Applicable</t>
  </si>
  <si>
    <t>Acceptable</t>
  </si>
  <si>
    <t>Good</t>
  </si>
  <si>
    <t>Pass</t>
  </si>
  <si>
    <t>Excellent</t>
  </si>
  <si>
    <t>Fail</t>
  </si>
  <si>
    <t>Not applicable</t>
  </si>
  <si>
    <t>Yes</t>
  </si>
  <si>
    <t>No</t>
  </si>
  <si>
    <t>N/A</t>
  </si>
  <si>
    <t>Pass - using sub-contractors</t>
  </si>
  <si>
    <t>Pass - no guarantor needed</t>
  </si>
  <si>
    <t>Pass - guarantor has financial capacity</t>
  </si>
  <si>
    <t>Pass - insurances in place</t>
  </si>
  <si>
    <t>Pass - insurances will be in place for award</t>
  </si>
  <si>
    <t>Pass - tenderer does not intend to sub-contract</t>
  </si>
  <si>
    <t>Pass - will sub-contract and sets out acceptable management arrangements</t>
  </si>
  <si>
    <t>Not used</t>
  </si>
  <si>
    <t>Self declaration evidence supplied</t>
  </si>
  <si>
    <t>Self declaration evidence not yet supplied</t>
  </si>
  <si>
    <t>Pass - Not a relevant commercial organisation</t>
  </si>
  <si>
    <t>Pass - Are a relevant commercial organisation and has a compliant statement</t>
  </si>
  <si>
    <t>Instructions for use</t>
  </si>
  <si>
    <t>- Contact a member of the Corporate Procurement Team if you need help</t>
  </si>
  <si>
    <t>Setting up the 'Non commercial assessment' sheet</t>
  </si>
  <si>
    <t>1a</t>
  </si>
  <si>
    <t>Add the specification clauses</t>
  </si>
  <si>
    <t>1b</t>
  </si>
  <si>
    <t>Add technical questions</t>
  </si>
  <si>
    <t>1c</t>
  </si>
  <si>
    <t>Add the compliance/technical question split</t>
  </si>
  <si>
    <t>1d</t>
  </si>
  <si>
    <t>Add the conformity weighting for each tescnical specification section</t>
  </si>
  <si>
    <t>1e</t>
  </si>
  <si>
    <t>Add number of clauses in each section</t>
  </si>
  <si>
    <t>1f</t>
  </si>
  <si>
    <t>Add technical question weighting</t>
  </si>
  <si>
    <t>1g</t>
  </si>
  <si>
    <t>Make sure look up tables in 'Calculations' sheet reflect the range of weights used</t>
  </si>
  <si>
    <t>1h</t>
  </si>
  <si>
    <t>Make sure formulas for technical questions point to the right look up table value</t>
  </si>
  <si>
    <t>1i</t>
  </si>
  <si>
    <t>Make sure all Procurement Specific Questionnaire questions are included</t>
  </si>
  <si>
    <t>1j</t>
  </si>
  <si>
    <t>Add social value questions</t>
  </si>
  <si>
    <t>1k</t>
  </si>
  <si>
    <t>Add social value weighting</t>
  </si>
  <si>
    <t>1l</t>
  </si>
  <si>
    <t>1m</t>
  </si>
  <si>
    <t>Make sure formulas for social value questions point to the right look up table value</t>
  </si>
  <si>
    <t>1n</t>
  </si>
  <si>
    <t>Use the 'must be 100' checks</t>
  </si>
  <si>
    <t>Using the 'Non commercial assessment' sheet</t>
  </si>
  <si>
    <t>2a</t>
  </si>
  <si>
    <t>Copy the the 'Non commercial assessment' sheet for each tender response</t>
  </si>
  <si>
    <t>2b</t>
  </si>
  <si>
    <t>Add the Supplier Name</t>
  </si>
  <si>
    <t>2c</t>
  </si>
  <si>
    <t>Each appraiser adds their score.  If more than one appraiser is involved then extra colums will need to be added to each Supplier sheet</t>
  </si>
  <si>
    <t>2d</t>
  </si>
  <si>
    <t xml:space="preserve">At the moderation meeting the concensus score is agreed and </t>
  </si>
  <si>
    <r>
      <rPr>
        <b/>
        <u/>
        <sz val="11"/>
        <color rgb="FFFF0000"/>
        <rFont val="Aptos Narrow"/>
        <family val="2"/>
        <scheme val="minor"/>
      </rPr>
      <t>Procurement Specific Questionnaire:</t>
    </r>
    <r>
      <rPr>
        <sz val="11"/>
        <color rgb="FFFF0000"/>
        <rFont val="Aptos Narrow"/>
        <family val="2"/>
        <scheme val="minor"/>
      </rPr>
      <t xml:space="preserve">
This part of the assessment may be ongoing until contract award, but may mean a tenderer is "excluded/excludable" if required evidence is not supplied during the evaluation period.</t>
    </r>
  </si>
  <si>
    <t>Commercial Assessment (not Price)</t>
  </si>
  <si>
    <t>Supplier Name:</t>
  </si>
  <si>
    <t>Supplier Name</t>
  </si>
  <si>
    <t xml:space="preserve"> Total Technical Weight</t>
  </si>
  <si>
    <t>Technical Assessment Score:</t>
  </si>
  <si>
    <t>Procurement Specific Questionnaire (Appendix 1) Automated Summary Assessment:</t>
  </si>
  <si>
    <t>Q1</t>
  </si>
  <si>
    <t xml:space="preserve">We agree to the Framework Agreement Terms and Conditions for BHFT0715 -Compounded Anti-lymphocyte Monoclonal Antibodies - Cancer Therapies </t>
  </si>
  <si>
    <t xml:space="preserve"> Total CSR Weight</t>
  </si>
  <si>
    <t>Social Value Assessment Score:</t>
  </si>
  <si>
    <t>Following a risk assessment or where it has been determined that the Supplier has 'self-cleaned':</t>
  </si>
  <si>
    <t>Q6</t>
  </si>
  <si>
    <t>Has AI been used</t>
  </si>
  <si>
    <t>Q7</t>
  </si>
  <si>
    <t>Where AI tools have been used to support the generation of Tender responses, please confirm that they have been checked and verified for accuracy</t>
  </si>
  <si>
    <t>Technical Assessment</t>
  </si>
  <si>
    <t>Technical Assessment Moderation</t>
  </si>
  <si>
    <t>Procurement Specific Questionnaire (Appendix 1)</t>
  </si>
  <si>
    <t>Social Value Assessment</t>
  </si>
  <si>
    <t>Social Value Assessment Moderation</t>
  </si>
  <si>
    <t>Overall Technical Score</t>
  </si>
  <si>
    <t>Should =</t>
  </si>
  <si>
    <t>Compliance</t>
  </si>
  <si>
    <t>This is the split of the technical score across the two assessment areas.</t>
  </si>
  <si>
    <t>Compliance Check:</t>
  </si>
  <si>
    <t>Must = 100</t>
  </si>
  <si>
    <t>TOTAL</t>
  </si>
  <si>
    <t>Questions</t>
  </si>
  <si>
    <t>Question Check:</t>
  </si>
  <si>
    <t>Specification clause number</t>
  </si>
  <si>
    <t>no. of Clauses</t>
  </si>
  <si>
    <t>Section Importance (%) / 
Compliant?</t>
  </si>
  <si>
    <t>Is tendered alternative acceptable?</t>
  </si>
  <si>
    <t>Compliance Score:</t>
  </si>
  <si>
    <t>Question Score:</t>
  </si>
  <si>
    <t>Narrative</t>
  </si>
  <si>
    <t>Moderation Narrative</t>
  </si>
  <si>
    <t>Section</t>
  </si>
  <si>
    <t>Assessment</t>
  </si>
  <si>
    <t>Adjudication Comments</t>
  </si>
  <si>
    <t>Weighting</t>
  </si>
  <si>
    <t>Weighted Score</t>
  </si>
  <si>
    <r>
      <t>1. MHRA Licence (</t>
    </r>
    <r>
      <rPr>
        <b/>
        <sz val="10"/>
        <color rgb="FFFF0000"/>
        <rFont val="Arial"/>
        <family val="2"/>
      </rPr>
      <t>Pass/Fail</t>
    </r>
    <r>
      <rPr>
        <b/>
        <sz val="10"/>
        <rFont val="Arial"/>
        <family val="2"/>
      </rPr>
      <t>)</t>
    </r>
  </si>
  <si>
    <t xml:space="preserve">The Central Digital Database has been checked and the below stated Supplier is not on the debarment list (i.e. they are excluded). Check with response to Question 5.
</t>
  </si>
  <si>
    <t>If the Supplier is on the Debarment list, they must be recorded as 'Fail'.</t>
  </si>
  <si>
    <t>1.1 The compounding unit, or that of any sub-contractors that will be used for manufacturing, must hold a relevant MHRA licence or equivalent and all products supplied will be made under the terms of this license. Please submit Appendix 3 for each Compounding site or and/or Appendix 4 (as applicable) for each sub-contractor site.</t>
  </si>
  <si>
    <r>
      <t xml:space="preserve">Preliminary Questions
</t>
    </r>
    <r>
      <rPr>
        <sz val="10"/>
        <color theme="1"/>
        <rFont val="Arial"/>
        <family val="2"/>
      </rPr>
      <t xml:space="preserve">See ITT Instructions for Pass/Fail criteria and relevent infiormation detail
Pass – Tenderer has responded to each question with the relevant information. (Where indicated 'N/A' means Pass)
Fail – Tenderer has not responded to each question with the relevant information. </t>
    </r>
  </si>
  <si>
    <r>
      <t xml:space="preserve">MAC 4B - Support climate and nature protection and improvement
</t>
    </r>
    <r>
      <rPr>
        <sz val="11"/>
        <color theme="1"/>
        <rFont val="Aptos Narrow"/>
        <family val="2"/>
        <scheme val="minor"/>
      </rPr>
      <t>Enviromental Management</t>
    </r>
  </si>
  <si>
    <t>1.2 Where you intend to subcontract a proportion of the contract, (for any element of the supply detailed in the Specification) and have indicated such in your response to Section 2.4. Please demonstrate how you have previously maintained healthy supply chains with your subcontractor(s).</t>
  </si>
  <si>
    <r>
      <t xml:space="preserve">What is your name? (supplier name)
</t>
    </r>
    <r>
      <rPr>
        <i/>
        <sz val="10"/>
        <color theme="1"/>
        <rFont val="Arial"/>
        <family val="2"/>
      </rPr>
      <t>Name inserted?</t>
    </r>
  </si>
  <si>
    <r>
      <t xml:space="preserve">MAC 1b - Fair working conditions
</t>
    </r>
    <r>
      <rPr>
        <sz val="11"/>
        <color theme="1"/>
        <rFont val="Aptos Narrow"/>
        <family val="2"/>
        <scheme val="minor"/>
      </rPr>
      <t>Fair working conditions</t>
    </r>
  </si>
  <si>
    <t xml:space="preserve">1.3 Where the supplier does not have full MHRA licensing to provide the full list of products, as per the commercial pricing schedule, briefly describe that actions taken to ensure full-service provision from day One of framework. </t>
  </si>
  <si>
    <r>
      <rPr>
        <b/>
        <sz val="10"/>
        <color theme="1"/>
        <rFont val="Arial"/>
        <family val="2"/>
      </rPr>
      <t>You must be registered on the central digital platform (CDP).
What is your central digital platform unique identifier?</t>
    </r>
    <r>
      <rPr>
        <b/>
        <i/>
        <sz val="10"/>
        <color theme="1"/>
        <rFont val="Arial"/>
        <family val="2"/>
      </rPr>
      <t xml:space="preserve">
</t>
    </r>
    <r>
      <rPr>
        <i/>
        <sz val="10"/>
        <color theme="1"/>
        <rFont val="Arial"/>
        <family val="2"/>
      </rPr>
      <t>Unique identifier inserted?</t>
    </r>
  </si>
  <si>
    <t>3a</t>
  </si>
  <si>
    <r>
      <t xml:space="preserve">MAC 6b - Demonstrate action to increase the representation of disabled people in the contract workforce
</t>
    </r>
    <r>
      <rPr>
        <sz val="11"/>
        <color theme="1"/>
        <rFont val="Aptos Narrow"/>
        <family val="2"/>
        <scheme val="minor"/>
      </rPr>
      <t>Equality Management</t>
    </r>
  </si>
  <si>
    <t>Q1 This is a critical success factor, so you must ‘Agree’ for your offer to be deemed acceptable.
In your response, please include the MHRA licence number for each site named and for all sub-contractors used in provision of any services as part of this tender.</t>
  </si>
  <si>
    <t>This technical is not scored.  The responses support the compliance statements to 1.2 - 1.3 and verify a 'Pass' decision to each critical success factor.</t>
  </si>
  <si>
    <r>
      <t xml:space="preserve">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
</t>
    </r>
    <r>
      <rPr>
        <i/>
        <sz val="10"/>
        <color theme="1"/>
        <rFont val="Arial"/>
        <family val="2"/>
      </rPr>
      <t>Information inserted?</t>
    </r>
  </si>
  <si>
    <t>3b</t>
  </si>
  <si>
    <t>Equality Management</t>
  </si>
  <si>
    <t>2. General</t>
  </si>
  <si>
    <r>
      <t xml:space="preserve">Please confirm which lot(s) you wish to bid for?
</t>
    </r>
    <r>
      <rPr>
        <i/>
        <sz val="10"/>
        <color theme="1"/>
        <rFont val="Arial"/>
        <family val="2"/>
      </rPr>
      <t>Details inserted?</t>
    </r>
    <r>
      <rPr>
        <b/>
        <sz val="10"/>
        <color theme="1"/>
        <rFont val="Arial"/>
        <family val="2"/>
      </rPr>
      <t xml:space="preserve"> '</t>
    </r>
    <r>
      <rPr>
        <i/>
        <sz val="10"/>
        <color theme="1"/>
        <rFont val="Arial"/>
        <family val="2"/>
      </rPr>
      <t>N/A' where there are no LOTS</t>
    </r>
  </si>
  <si>
    <t>2.1.	The Supplier will submit the prices for all products by completing the relevant section of the Commercial Pricing Schedule.</t>
  </si>
  <si>
    <r>
      <t xml:space="preserve">Are you on the debarment list?
</t>
    </r>
    <r>
      <rPr>
        <i/>
        <sz val="10"/>
        <color theme="1"/>
        <rFont val="Arial"/>
        <family val="2"/>
      </rPr>
      <t>'Yes'/'No' Answer.  If 'yes', have details been inserted.
Note - 'Yes' responses must be deferred to Head of Procurement for next steps to be discussed.</t>
    </r>
  </si>
  <si>
    <t>2.2. 	The Supplier will not substitute any product ordered (including a different pack size) unless agreed by the Purchasing Authority.</t>
  </si>
  <si>
    <r>
      <rPr>
        <b/>
        <sz val="10"/>
        <color theme="1"/>
        <rFont val="Arial"/>
        <family val="2"/>
      </rPr>
      <t>Part 1: Confirmation of Core Supplier Information</t>
    </r>
    <r>
      <rPr>
        <sz val="10"/>
        <color theme="1"/>
        <rFont val="Arial"/>
        <family val="2"/>
      </rPr>
      <t xml:space="preserve">
Pass – Tenderer has confirmed that it has shared its Core Supplier Information via the Central Digital Platform and provided either a share code or PDF download in evidence. In respect of evidence submitted on Exclusion Grounds, the Tenderer has either:
(a) indicated that no Exclusion Grounds apply to the Tenderer (including its Connected Persons); or 
(b)  disclosed that either an Exclusion Ground applies to either the Tenderer or a Connected Person, and the Authority, having considered the information provided in response to Question 6 or by virtue of a request under paragraph 20.1.4  the Authority has concluded that the Tenderer (or Connected Person) is not an Excludable Supplier or an Excluded Supplier.  
Fail – a "Fail" will be awarded where any of the following apply:
(a) Tenderer has not confirmed that it has shared its Core Supplier Information via the Central Digital Platform (either a share code or PDF download);
(b) Tenderer has confirmed that it has shared its Core Supplier Information but has failed to do so or has not answered the question; or 
(c)  The Core Supplier Information discloses that one or more Exclusion Grounds apply to the Tenderer (or a Connected Person) and having considered representations made by the Tenderer following a request under paragraph 20.1.4, the Authority has concluded that the Tenderer (or a  Connected Persons) is an Excludable Supplier or an Excluded Supplier.  </t>
    </r>
  </si>
  <si>
    <t>2.3. 	The Supplier will communicate with the Purchasing Authority if it is unable to fulfil any contracted or otherwise agreed duties.</t>
  </si>
  <si>
    <r>
      <t xml:space="preserve">Confirmation of Core Supplier information
You must submit up-to-date core supplier information on the CDP and share this with information with us via the CDP (either a share code or PDF download).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you have shared this information with us.
</t>
    </r>
    <r>
      <rPr>
        <sz val="10"/>
        <color theme="1"/>
        <rFont val="Arial"/>
        <family val="2"/>
      </rPr>
      <t>Reference / file name inserted?</t>
    </r>
  </si>
  <si>
    <t>2.4.  	Where sub-contractors are used for the provision of products and services within this framework agreement, the Purchasing Authority must be notified, and all requirements within this specification will be extended to that company and individuals involved. It is the responsibility of the Supplier to ensure that all sub-contractors meet these requirements. Suppliers must maintain the list of applicable sub-contractors provided in response to Section MHRA Licensing, Question 1.2 of the Technical Specification.  The list of sub-contractors is subject to change control provisions of this specification including gaining approval from the Purchasing Authority for any changes.</t>
  </si>
  <si>
    <r>
      <t xml:space="preserve">Part 2 – additional exclusions information
Part 2A – associated persons
</t>
    </r>
    <r>
      <rPr>
        <sz val="10"/>
        <color theme="1"/>
        <rFont val="Arial"/>
        <family val="2"/>
      </rPr>
      <t xml:space="preserve">Pass – Tenderer has confirmed that it is not relying on any Associated Persons to satisfy the Conditions of Participation in response to question 7. 
Pass – Tenderer has confirmed that it is relying on Associated Persons to satisfy the Conditions of Participation in response to question 7 and has provided all relevant information in response to questions 8, 9 and 10. In response to question 9:
(a)  the response indicates that no Associated Person has an Exclusion Ground applying to them; or 
(b) if an Exclusion Ground has been disclosed the Authority, having considered the information provided in response to question 9 or  by  virtue of a request under paragraph 20.1.4 the Authority has concluded  that the Tender does not contain any Excludable Suppliers or a Excluded Suppliers.  
Fail – a "Fail will be awarded where any of the following apply:
(a) Tenderer has confirmed that it is relying on Associated Persons to satisfy the Conditions of Participation in response to question 7 but has not provided all relevant information in response to questions 8, 9 and 10;
(b) The information provided in response to Question 9 has disclosed that Exclusion Grounds apply and having considered representations made by following a request under paragraph 20.1.4,  the Authority has concluded that one (or more) of the Tenderer's Associated Persons is an Excludable or Excludable Supplier; or 
(c) Tenderer has not answered the question. </t>
    </r>
  </si>
  <si>
    <t>SOCIAL VALUE TOTAL</t>
  </si>
  <si>
    <t>Q2.4 Please provide the list of sub-contractors with a brief summary of the part of service provided by each sub-contractor.</t>
  </si>
  <si>
    <t>Question Importance (%)</t>
  </si>
  <si>
    <r>
      <t>Are you relying on any associated persons to satisfy the conditions of participation? (these are other suppliers who might be sub-contractors or consortium members but not a guarantor).
[</t>
    </r>
    <r>
      <rPr>
        <b/>
        <sz val="11"/>
        <color rgb="FFFF0000"/>
        <rFont val="Aptos Narrow"/>
        <family val="2"/>
        <scheme val="minor"/>
      </rPr>
      <t>The conditions of participation are outlined in Part 3</t>
    </r>
    <r>
      <rPr>
        <b/>
        <sz val="11"/>
        <color theme="1"/>
        <rFont val="Aptos Narrow"/>
        <family val="2"/>
        <scheme val="minor"/>
      </rPr>
      <t xml:space="preserve">]
</t>
    </r>
    <r>
      <rPr>
        <b/>
        <sz val="11"/>
        <color rgb="FFFF0000"/>
        <rFont val="Aptos Narrow"/>
        <family val="2"/>
        <scheme val="minor"/>
      </rPr>
      <t>If so, please complete Q8, Q9 &amp; Q10 (otherwise Q8, Q9 &amp; Q10 are not applicable).</t>
    </r>
    <r>
      <rPr>
        <b/>
        <sz val="11"/>
        <color theme="1"/>
        <rFont val="Aptos Narrow"/>
        <family val="2"/>
        <scheme val="minor"/>
      </rPr>
      <t xml:space="preserve">
</t>
    </r>
    <r>
      <rPr>
        <i/>
        <sz val="11"/>
        <color theme="1"/>
        <rFont val="Aptos Narrow"/>
        <family val="2"/>
        <scheme val="minor"/>
      </rPr>
      <t>'Yes'/'No' Answer.  If 'yes', have details been inserted.</t>
    </r>
  </si>
  <si>
    <t>Tim - what are the conditions of participation?</t>
  </si>
  <si>
    <t>2.5. 	The Supplier will give adequate prior notification to the Contracting Authority and Purchasing Authorities before making any changes to sub-contracting arrangements affecting the service.</t>
  </si>
  <si>
    <r>
      <t xml:space="preserve">For </t>
    </r>
    <r>
      <rPr>
        <b/>
        <u/>
        <sz val="11"/>
        <rFont val="Aptos Narrow"/>
        <family val="2"/>
        <scheme val="minor"/>
      </rPr>
      <t>each</t>
    </r>
    <r>
      <rPr>
        <b/>
        <sz val="11"/>
        <rFont val="Aptos Narrow"/>
        <family val="2"/>
        <scheme val="minor"/>
      </rPr>
      <t xml:space="preserve"> supplier/associated person, please confirm which condition(s) of participation you are relying on them to satisfy.
</t>
    </r>
    <r>
      <rPr>
        <i/>
        <sz val="11"/>
        <rFont val="Aptos Narrow"/>
        <family val="2"/>
        <scheme val="minor"/>
      </rPr>
      <t>Have details of name of supplier(s) and brief description been inserted.</t>
    </r>
    <r>
      <rPr>
        <b/>
        <i/>
        <sz val="11"/>
        <rFont val="Aptos Narrow"/>
        <family val="2"/>
        <scheme val="minor"/>
      </rPr>
      <t xml:space="preserve"> </t>
    </r>
    <r>
      <rPr>
        <i/>
        <sz val="11"/>
        <rFont val="Aptos Narrow"/>
        <family val="2"/>
        <scheme val="minor"/>
      </rPr>
      <t>If response to Q8 ='No' then mark as 'Not applicable'.</t>
    </r>
  </si>
  <si>
    <t>2.6.  	The Supplier's normal working hours (hours of service provision) must match or exceed Monday to Friday 09:00hrs - 17.30hrs excluding Bank Holidays.</t>
  </si>
  <si>
    <r>
      <t xml:space="preserve">For each associated person, you must confirm they are registered on the CDP and have shared with us their information (either a share code or PDF download):
a. basic information
b. economic and financial standing information 
(if they are being relied upon to meet conditions of participation regarding financial capacity)
c. connected person information
d. exclusion grounds information
</t>
    </r>
    <r>
      <rPr>
        <i/>
        <sz val="11"/>
        <color theme="1"/>
        <rFont val="Aptos Narrow"/>
        <family val="2"/>
        <scheme val="minor"/>
      </rPr>
      <t>Reference / file name inserted?  If response to Q8 ='No' then mark as 'Not applicable'.</t>
    </r>
  </si>
  <si>
    <t>2.7. The Supplier is expected to pursue continual improvement of its services by deploying value management techniques (i.e. Learning from Experience)</t>
  </si>
  <si>
    <r>
      <t xml:space="preserve">Are any of your associated persons on the debarment list?
</t>
    </r>
    <r>
      <rPr>
        <i/>
        <sz val="11"/>
        <color theme="1"/>
        <rFont val="Aptos Narrow"/>
        <family val="2"/>
        <scheme val="minor"/>
      </rPr>
      <t>'Yes'/'No' Answer.  If 'yes', have details been inserted.
Note - 'Yes' responses must be deferred to Head of Procurement for next steps to be discussed.</t>
    </r>
    <r>
      <rPr>
        <b/>
        <sz val="11"/>
        <color theme="1"/>
        <rFont val="Aptos Narrow"/>
        <family val="2"/>
        <scheme val="minor"/>
      </rPr>
      <t xml:space="preserve">
</t>
    </r>
    <r>
      <rPr>
        <i/>
        <sz val="11"/>
        <color theme="1"/>
        <rFont val="Aptos Narrow"/>
        <family val="2"/>
        <scheme val="minor"/>
      </rPr>
      <t>If response to Q8 ='No' then mark as 'Not applicable'.</t>
    </r>
  </si>
  <si>
    <t>3. Products</t>
  </si>
  <si>
    <r>
      <t xml:space="preserve">Part 2B – list of all intended sub-contractors
</t>
    </r>
    <r>
      <rPr>
        <sz val="10"/>
        <color theme="1"/>
        <rFont val="Arial"/>
        <family val="2"/>
      </rPr>
      <t>Pass – Tenderer has confirmed that it is not intending to sub-contract the performance of all or part of the Contract and so has not responded to question 11 or 12.
Pass – Tenderer has confirmed that it is intending to sub-contract the performance of all or part of the Contract and has provided all relevant information in response to questions 11 and 12.  In response to question 9:
(a)  the response indicates that no Intended Sub-Contractor has an Exclusion Ground applying to them; or 
(b) if an Exclusion Ground has been disclosed the Authority, having considered the information provided in response to question 9 or by virtue of a request under paragraph 20.1.4, the Authority has concluded  that the Tender does not contain any Excludable Suppliers or a Excluded Suppliers.  
Fail – a "Fail will be awarded where any of the following apply:
(a)  Tenderer intends to sub-contract the performance of all or part of the Contract but has not provided all relevant information in response to questions 11 and 12; 
(b) The information provided in response to Question 9 has disclosed that Exclusion Grounds apply and having considered representations made by following a request under paragraph 20.1.4 ,  the Authority has concluded that one (or more) of the Tenderer's Intended Sub-Contractors is an Excludable or Excludable Supplier; or 
(c) Tenderer has not answered the question</t>
    </r>
  </si>
  <si>
    <t xml:space="preserve">3.1  An indicative list of product doses for intravenous administration required by the participating Trusts is provided in the Offer Schedule. The stated numbers of units are based on current usage but will be subject to change during the life of the contract. Trusts reserve the right to continue to manufacture products “in-house” to meet their own requirements. If an MHRA (Medicines and Healthcare products Regulatory Agency) licensed product becomes available to replace any of the listed doses during the life of the contract, the participating Trusts reserve the right to purchase that product in place of the unlicensed product. </t>
  </si>
  <si>
    <r>
      <t xml:space="preserve">Intended sub-contractors.
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t>
    </r>
    <r>
      <rPr>
        <b/>
        <sz val="10"/>
        <color rgb="FFFF0000"/>
        <rFont val="Arial"/>
        <family val="2"/>
      </rPr>
      <t>If you are not intending to sub-contract the performance of all or part of the contract, then this question and Q12 are not applicable</t>
    </r>
    <r>
      <rPr>
        <b/>
        <sz val="10"/>
        <color theme="1"/>
        <rFont val="Arial"/>
        <family val="2"/>
      </rPr>
      <t xml:space="preserv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t>
    </r>
    <r>
      <rPr>
        <i/>
        <sz val="10"/>
        <color theme="1"/>
        <rFont val="Arial"/>
        <family val="2"/>
      </rPr>
      <t>Have name(s) of supplier(s),their unique identifier &amp; brief description of subcontracted services been provided?</t>
    </r>
  </si>
  <si>
    <t>Tim - can you help me with the distinction between intended sub-contractors and associated persons (9 above)?</t>
  </si>
  <si>
    <t xml:space="preserve">3.2. Secondary packaging is required for all products. Suppliers must ensure that the product and secondary packaging are labelled. </t>
  </si>
  <si>
    <r>
      <t xml:space="preserve">Please confirm if any intended sub-contractor is on the debarment list.
The debarment list can be found here [insert link]
</t>
    </r>
    <r>
      <rPr>
        <i/>
        <sz val="11"/>
        <color theme="1"/>
        <rFont val="Aptos Narrow"/>
        <family val="2"/>
        <scheme val="minor"/>
      </rPr>
      <t>'Yes'/'No' Answer.  If 'yes', have details been inserted.
Note - 'Yes' responses must be deferred to Head of Procurement for next steps to be discussed.
If response to Q11 = 'No' then mark as 'Not applicable'.</t>
    </r>
  </si>
  <si>
    <r>
      <t xml:space="preserve">Part 3 - questions relating to conditions of participation
</t>
    </r>
    <r>
      <rPr>
        <sz val="10"/>
        <color theme="1"/>
        <rFont val="Arial"/>
        <family val="2"/>
      </rPr>
      <t xml:space="preserve">Pass - Supplier must have a minimum of a Dun &amp; Bradstreet Risk Rating of 3.
Pass - If the D&amp;B check is failed, then a complete financial analysis will be done as detailed in Appendix 2 - Full Financial Analysis.
Fail - The Full Financial Analysis as set out in Appendix 2 is failed.  If the Full Financial Analysis is failed, the Supplier will be excluded from the process. 
If a guarantor is being relied on, then the financial analysis will also be done on the guarantor. If they fail the assessment, then the Supplier will excluded from the process
</t>
    </r>
  </si>
  <si>
    <t xml:space="preserve">4. Medicines Labelling </t>
  </si>
  <si>
    <r>
      <t xml:space="preserve">Financial Capacity Conditions of Participation 
Please provide your company registration number, head office address and DUNS number to enable the Authority to under a Dun &amp; Bradstreet Risk Rating.
</t>
    </r>
    <r>
      <rPr>
        <i/>
        <sz val="11"/>
        <color theme="1"/>
        <rFont val="Aptos Narrow"/>
        <family val="2"/>
        <scheme val="minor"/>
      </rPr>
      <t>Add D&amp;B Risk Rating in Blue Cell using drop down options (T26)</t>
    </r>
    <r>
      <rPr>
        <b/>
        <sz val="11"/>
        <color theme="1"/>
        <rFont val="Aptos Narrow"/>
        <family val="2"/>
        <scheme val="minor"/>
      </rPr>
      <t xml:space="preserve">
</t>
    </r>
  </si>
  <si>
    <t xml:space="preserve">4.1.  	Outer packaging of deliveries will comply with the General Pharmaceutical Council (GPhC) Standards for delivery of medicines and medical devices including special storage and health and safety requirements for special handling. </t>
  </si>
  <si>
    <r>
      <t xml:space="preserve">If the D&amp;B rating resulted in 'Fail' was documentary evidence of economic and financial standing available to allow a complete financial analysis to be done as detailed in 'Appendix 2 - Full Financial Analysis'?
</t>
    </r>
    <r>
      <rPr>
        <i/>
        <sz val="11"/>
        <color theme="1"/>
        <rFont val="Aptos Narrow"/>
        <family val="2"/>
        <scheme val="minor"/>
      </rPr>
      <t xml:space="preserve">What was the result of the full financial analysis? </t>
    </r>
  </si>
  <si>
    <t xml:space="preserve">4.2. 	All products will be packed in such a way as to give them adequate protection from damage during transit in compliance with Good Distribution Practice. This will include but is not limited to maintaining appropriate temperatures, protection from light and contamination and reasonable protection from mechanical damage. </t>
  </si>
  <si>
    <r>
      <rPr>
        <b/>
        <sz val="10"/>
        <color theme="1"/>
        <rFont val="Arial"/>
        <family val="2"/>
      </rPr>
      <t>Question 14 - Guarantor</t>
    </r>
    <r>
      <rPr>
        <sz val="10"/>
        <color theme="1"/>
        <rFont val="Arial"/>
        <family val="2"/>
      </rPr>
      <t xml:space="preserve">
Pass – Tenderer confirms that it is not relying on another supplier to act as a guarantor. 
Pass – Tenderer confirms that it is relying on another supplier to act as a guarantor and provides the information requested.
Fail – Tenderer confirms that it is relying on another supplier to act as a guarantor but does not provide the information requested; or Tenderer does not answer the question. 
</t>
    </r>
  </si>
  <si>
    <t xml:space="preserve">4.3. 	The Supplier will ensure that medicines are packed in a way that does not put the person delivering or unpacking at risk from exposure to hazardous products if the delivery is subject to mechanical damage. </t>
  </si>
  <si>
    <t xml:space="preserve">Are you relying on another supplier to act as a guarantor?
If so, please provide their name and evidence of their economic and financial standing.
</t>
  </si>
  <si>
    <t xml:space="preserve">4.4.	Products requiring storage in a refrigerator or freezer, or dark place should be clearly marked and brought to the attention of the Purchasing Authorities recipient to support the continuity of product integrity. </t>
  </si>
  <si>
    <r>
      <rPr>
        <b/>
        <sz val="10"/>
        <color theme="1"/>
        <rFont val="Arial"/>
        <family val="2"/>
      </rPr>
      <t>Question 15 - Insurance</t>
    </r>
    <r>
      <rPr>
        <sz val="10"/>
        <color theme="1"/>
        <rFont val="Arial"/>
        <family val="2"/>
      </rPr>
      <t xml:space="preserve">
Pass – Tenderer answers “Yes” and provides the information requested. 
Fail – Tenderer answers “Yes” but does not provide the information requested; Tenderer answers “No”; or Tenderer does not answer the question. 
</t>
    </r>
  </si>
  <si>
    <t>4.5. The packaging and labelling of offered products MUST conform to the principles detailed in:  
Best practice guidance on the labelling and packaging of medicines (MHRA December 2020)        Best practice in the labelling and packaging of medicines - GOV.UK (www.gov.uk)
Design for patient safety: •A guide to the graphic design of medication packaging - Second edition - 2007A 
Information Design for Patient Safety: A Guide to the Graphic Design of Medication Packaging. 2nd edition. | PSNet (ahrq.gov)
Product Specifications as provided in (NHS commissioning » Dose banded chemotherapy standardised product specifications</t>
  </si>
  <si>
    <r>
      <t xml:space="preserve">Please confirm whether you already have, or can commit to obtain, prior to the award of the contract, the levels of insurance cover indicated below:
a.	Employer’s (Compulsory) Liability Insurance* = [£5m]
b.	Public Liability Insurance = [£5m]
c.	Professional Indemnity Insurance = [Not needed for SEPPS]
d.	Product Liability Insurance = [£5m]
</t>
    </r>
    <r>
      <rPr>
        <i/>
        <sz val="11"/>
        <color theme="1"/>
        <rFont val="Aptos Narrow"/>
        <family val="2"/>
        <scheme val="minor"/>
      </rPr>
      <t xml:space="preserve">Response provided and details of insurances already in place inserted.
OR response  indicates details of insurances which will be obtained following contract award </t>
    </r>
  </si>
  <si>
    <t>5. Ordering and Delivery</t>
  </si>
  <si>
    <r>
      <rPr>
        <b/>
        <sz val="10"/>
        <color theme="1"/>
        <rFont val="Arial"/>
        <family val="2"/>
      </rPr>
      <t>Question 16 - Legal Capacity Conditions of Participation</t>
    </r>
    <r>
      <rPr>
        <sz val="10"/>
        <color theme="1"/>
        <rFont val="Arial"/>
        <family val="2"/>
      </rPr>
      <t xml:space="preserve">
This needed to be reviewed and added. 
</t>
    </r>
  </si>
  <si>
    <t>5.1.	Orders will be placed directly with the Supplier to supply the needs of the Purchasing Authority, thus placing the responsibility of sourcing the supply with the Supplier. If after acceptance of a Purchase Order, the Supplier is unable to deliver any ordered product in the quantity requested, the Purchasing Authority will be informed as soon as the Supplier becomes aware. Suppliers will liaise with the individual Purchasing Authority regarding products which it is unable to supply in full.</t>
  </si>
  <si>
    <t>Legal Capacity Conditions of Participation</t>
  </si>
  <si>
    <t xml:space="preserve">5.2.	Suppliers will need to supply products to the Trusts listed above and specify a standard lead time to enable Trusts to manage their ordering cycles. </t>
  </si>
  <si>
    <r>
      <rPr>
        <b/>
        <sz val="10"/>
        <color theme="1"/>
        <rFont val="Arial"/>
        <family val="2"/>
      </rPr>
      <t>Question 17 -UK GDPR</t>
    </r>
    <r>
      <rPr>
        <sz val="10"/>
        <color theme="1"/>
        <rFont val="Arial"/>
        <family val="2"/>
      </rPr>
      <t xml:space="preserve">
Pass – Tenderer answers “Yes” and provides the information requested. 
Fail – Tenderer answers “Yes” but does not provide the information requested; or Tenderer answers “No”; or Tenderer does not answer the question.
</t>
    </r>
  </si>
  <si>
    <t>5.3.	 The Supplier will indicate if they are able to perform electronic transmission of ordering and invoicing through the Pharmacy Messaging Service (PMS). If currently unable to do so Suppliers will work towards meeting this specification point but should be able to at least accept email or secure electronic means of transfer.</t>
  </si>
  <si>
    <r>
      <rPr>
        <b/>
        <sz val="10"/>
        <color theme="1"/>
        <rFont val="Arial"/>
        <family val="2"/>
      </rPr>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
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t>
    </r>
    <r>
      <rPr>
        <b/>
        <sz val="11"/>
        <color theme="1"/>
        <rFont val="Aptos Narrow"/>
        <family val="2"/>
        <scheme val="minor"/>
      </rPr>
      <t xml:space="preserve">
- </t>
    </r>
    <r>
      <rPr>
        <b/>
        <sz val="10"/>
        <color theme="1"/>
        <rFont val="Arial"/>
        <family val="2"/>
      </rPr>
      <t>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r>
  </si>
  <si>
    <t>Q5.3 Please provide details of the methods of receiving orders.</t>
  </si>
  <si>
    <r>
      <rPr>
        <b/>
        <sz val="10"/>
        <color theme="1"/>
        <rFont val="Arial"/>
        <family val="2"/>
      </rPr>
      <t>Question 18 -Relevant Experience</t>
    </r>
    <r>
      <rPr>
        <sz val="10"/>
        <color theme="1"/>
        <rFont val="Arial"/>
        <family val="2"/>
      </rPr>
      <t xml:space="preserve">
Pass – Tenderer provides the details required for at least one relevant contract or a satisfactory explanation within the word count explaining how it would meet the Conditions of Participation relating to technical ability. 
Fail – Tenderer does not provide the details required for at least one relevant contract or a satisfactory explanation within the word count explaining how it would meet the Conditions of Participation relating to technical ability.
</t>
    </r>
  </si>
  <si>
    <t>5.4.	Deliveries may be required 52 weeks of the year, including weeks containing bank holidays. Where delivery charges apply, they must be stated in the pricing schedule, with the exception of additional deliveries due to errors or short deliveries by the supplier (which will be free of charge to the participating Trusts).</t>
  </si>
  <si>
    <r>
      <t xml:space="preserve">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
</t>
    </r>
    <r>
      <rPr>
        <sz val="11"/>
        <color theme="1"/>
        <rFont val="Aptos Narrow"/>
        <family val="2"/>
        <scheme val="minor"/>
      </rPr>
      <t>Alternatively, 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r>
  </si>
  <si>
    <t>This section must be reviewed by a technical specialist</t>
  </si>
  <si>
    <t>5.5. 	The Supplier must notify the Purchasing Authority of delivery times at least four weeks in advance for Bank Holidays, e.g. Easter and Christmas. To minimise stock and wastage the Supplier is to specify the degree of tolerance/flexibility around the cut off point for ordering.</t>
  </si>
  <si>
    <r>
      <rPr>
        <b/>
        <sz val="10"/>
        <color theme="1"/>
        <rFont val="Arial"/>
        <family val="2"/>
      </rPr>
      <t>Question 19 - Experience of sub-contractor management</t>
    </r>
    <r>
      <rPr>
        <sz val="10"/>
        <color theme="1"/>
        <rFont val="Arial"/>
        <family val="2"/>
      </rPr>
      <t xml:space="preserve">
Pass – Tenderer intends to sub-contract a proportion of the Contract and provides the information requested. 
Pass – Tenderer does not intend to sub-contract a proportion of the Contract. 
Fail – Tenderer intends to sub-contract a proportion of the Contract but does not provide the information requested; or Tenderer does not answer the question. 
</t>
    </r>
  </si>
  <si>
    <t xml:space="preserve">Q5.5 Please provide details of the cut off times, guaranteed delivery times and degree of flexibility, for orders placed by the list of Purchasing Authorities including any particular timings for the Isle of Wight. </t>
  </si>
  <si>
    <t>Where you intend to sub-contract a proportion of the contract, please demonstrate how you have previously maintained healthy supply chains with your sub-contractor(s) (which may be the intended sub-contractor(s) for this procurement or any others used previously).
The description should include the procedures you use to ensure performance of the contract.</t>
  </si>
  <si>
    <t>5.6. 	Products should be delivered within 5 business days from receipt of a purchase order. Contractors are required to ensure Trusts are informed if lead-times are greater than 5 business days.</t>
  </si>
  <si>
    <r>
      <rPr>
        <b/>
        <sz val="10"/>
        <color theme="1"/>
        <rFont val="Arial"/>
        <family val="2"/>
      </rPr>
      <t>Question 20 - Organisational Standards</t>
    </r>
    <r>
      <rPr>
        <sz val="10"/>
        <color theme="1"/>
        <rFont val="Arial"/>
        <family val="2"/>
      </rPr>
      <t xml:space="preserve">
Pass – Tenderer provides the information requested and demonstrates that it meets the organisational qualifications or standards or equivalent standards. 
Fail – Tenderer does not provide the information requested or provides the information but does not demonstrate that it meets the organisational qualifications or standards or equivalent standards.
</t>
    </r>
  </si>
  <si>
    <t xml:space="preserve">5.7.	 Orders should be delivered within normal working hours. </t>
  </si>
  <si>
    <t xml:space="preserve">Organisational Standards
Where conditions of participation have specified organisational qualifications or standards, please provide details of how these are met, or other equivalent standards that equal or exceed what has been requested. </t>
  </si>
  <si>
    <t xml:space="preserve">5.8.	 Suppliers must contact the Trust concerned within 1 business day of receipt of the order if they are unable to supply products within an agreed lead time. They must also provide an explanation of why they are unable to meet the agreed lead time and an alternative delivery date at this time. </t>
  </si>
  <si>
    <r>
      <rPr>
        <b/>
        <sz val="10"/>
        <color theme="1"/>
        <rFont val="Arial"/>
        <family val="2"/>
      </rPr>
      <t>Question 21 - Health &amp; Safety</t>
    </r>
    <r>
      <rPr>
        <sz val="10"/>
        <color theme="1"/>
        <rFont val="Arial"/>
        <family val="2"/>
      </rPr>
      <t xml:space="preserve">
Pass – Tenderer provides the information requested and demonstrates that it has arrangements in place to manage health and safety effectively and control significant risks relevant to the Contract.
Fail – Tenderer does not provide the relevant information requested or provides the information but does not demonstrate that it meets the organisational qualifications or standards or equivalent standards.
</t>
    </r>
  </si>
  <si>
    <t xml:space="preserve">5.9.	 Suppliers will be responsible for ensuring security of delivery to the appropriate delivery point. </t>
  </si>
  <si>
    <t>Health &amp; Safety
Please describe the arrangements you have in place to manage health and safety effectively and control significant risks relevant to the contract (including risks from the use of contractors, where relevant).</t>
  </si>
  <si>
    <t>5.10. 	Suppliers must operate with a validated cold chain where appropriate and will retain data for deliveries for auditing by NHS QA or Trust staff on request.</t>
  </si>
  <si>
    <r>
      <rPr>
        <b/>
        <sz val="10"/>
        <color theme="1"/>
        <rFont val="Arial"/>
        <family val="2"/>
      </rPr>
      <t>Question 22 - Payment in Contracts [question for contracts above £5m per annum] (PPN 015)</t>
    </r>
    <r>
      <rPr>
        <sz val="10"/>
        <color theme="1"/>
        <rFont val="Arial"/>
        <family val="2"/>
      </rPr>
      <t xml:space="preserve">
Pass – Tenderer provides the information requested and demonstrates that it has arrangements in place to manage health and safety effectively and control significant risks relevant to the Contract.
Fail – Tenderer does not provide the relevant information requested or provides the information but does not demonstrate that it meets the organisational qualifications or standards or equivalent standards.
</t>
    </r>
    <r>
      <rPr>
        <b/>
        <sz val="10"/>
        <rFont val="Arial"/>
        <family val="2"/>
      </rPr>
      <t>Question 23</t>
    </r>
    <r>
      <rPr>
        <sz val="10"/>
        <color rgb="FFFF0000"/>
        <rFont val="Arial"/>
        <family val="2"/>
      </rPr>
      <t xml:space="preserve">
Where a Tenderer answers "No" to Question 22, it is not assessed against this question (Mark as "Not applicable").</t>
    </r>
    <r>
      <rPr>
        <sz val="10"/>
        <color theme="1"/>
        <rFont val="Arial"/>
        <family val="2"/>
      </rPr>
      <t xml:space="preserve">
Pass – Tenderer answers “Yes”.
Fail – Tenderer answers “No” or Supplier does not answer the question.
</t>
    </r>
    <r>
      <rPr>
        <b/>
        <sz val="10"/>
        <color theme="1"/>
        <rFont val="Arial"/>
        <family val="2"/>
      </rPr>
      <t>Question 24</t>
    </r>
    <r>
      <rPr>
        <sz val="10"/>
        <color theme="1"/>
        <rFont val="Arial"/>
        <family val="2"/>
      </rPr>
      <t xml:space="preserve">
</t>
    </r>
    <r>
      <rPr>
        <sz val="10"/>
        <color rgb="FFFF0000"/>
        <rFont val="Arial"/>
        <family val="2"/>
      </rPr>
      <t>Where a Tenderer answers "No" to Question 22, it is not assessed against this question (Mark as "Not applicable").</t>
    </r>
    <r>
      <rPr>
        <sz val="10"/>
        <color theme="1"/>
        <rFont val="Arial"/>
        <family val="2"/>
      </rPr>
      <t xml:space="preserve">
Pass – Tenderer answers “Yes”.
Fail – Tenderer answers “No” or Supplier does not answer the question.
</t>
    </r>
    <r>
      <rPr>
        <b/>
        <sz val="10"/>
        <color theme="1"/>
        <rFont val="Arial"/>
        <family val="2"/>
      </rPr>
      <t>Question 25</t>
    </r>
    <r>
      <rPr>
        <sz val="10"/>
        <color theme="1"/>
        <rFont val="Arial"/>
        <family val="2"/>
      </rPr>
      <t xml:space="preserve">
</t>
    </r>
    <r>
      <rPr>
        <sz val="10"/>
        <color rgb="FFFF0000"/>
        <rFont val="Arial"/>
        <family val="2"/>
      </rPr>
      <t>Where a Tenderer answers "No" to Question 22, it is not assessed against this question (Mark as "Not applicable").</t>
    </r>
    <r>
      <rPr>
        <sz val="10"/>
        <color theme="1"/>
        <rFont val="Arial"/>
        <family val="2"/>
      </rPr>
      <t xml:space="preserve">
</t>
    </r>
    <r>
      <rPr>
        <b/>
        <sz val="10"/>
        <color theme="1"/>
        <rFont val="Arial"/>
        <family val="2"/>
      </rPr>
      <t>Question 25(a)</t>
    </r>
    <r>
      <rPr>
        <sz val="10"/>
        <color theme="1"/>
        <rFont val="Arial"/>
        <family val="2"/>
      </rPr>
      <t xml:space="preserve">
Pass –Tenderer has provided the required information.
Fail – Tenderer has not provided the required information. 
</t>
    </r>
    <r>
      <rPr>
        <b/>
        <sz val="10"/>
        <color theme="1"/>
        <rFont val="Arial"/>
        <family val="2"/>
      </rPr>
      <t>Question 25(b)</t>
    </r>
    <r>
      <rPr>
        <sz val="10"/>
        <color theme="1"/>
        <rFont val="Arial"/>
        <family val="2"/>
      </rPr>
      <t xml:space="preserve">
Pass –Tenderer has provided the required information.
Fail – Tenderer has not provided the required information. 
</t>
    </r>
    <r>
      <rPr>
        <b/>
        <sz val="10"/>
        <color theme="1"/>
        <rFont val="Arial"/>
        <family val="2"/>
      </rPr>
      <t>Question 25(c)</t>
    </r>
    <r>
      <rPr>
        <sz val="10"/>
        <color theme="1"/>
        <rFont val="Arial"/>
        <family val="2"/>
      </rPr>
      <t xml:space="preserve">
Pass -  Tenderer pays all supply chain invoices within agreed terms, or supplier does not pay all supply chain invoices within agreed terms but provides an explanation why.
Fail –Tenderer does not pay all supply chain invoices within agreed terms and does not provide an explanation why.
</t>
    </r>
    <r>
      <rPr>
        <b/>
        <sz val="10"/>
        <color theme="1"/>
        <rFont val="Arial"/>
        <family val="2"/>
      </rPr>
      <t>Question 25(d)</t>
    </r>
    <r>
      <rPr>
        <sz val="10"/>
        <color theme="1"/>
        <rFont val="Arial"/>
        <family val="2"/>
      </rPr>
      <t xml:space="preserve">
Pass – Tenderer pays at least 95% of all supply chain invoices in 60 days and the supplier's average payment time is 45 days or fewer. Both metrics are hit concurrently in at least one of the previous two six-month reporting periods;
OR
Tenderer pays 90% or more (but less than 95%) of all supply chain invoices in 60 days and the Tenderer's average payment time is 45 days or fewer. Both metrics are hit concurrently in at least one of the previous two six-month reporting periods and Tenderer had provided an action plan that addresses the 5 requirements set out under Question 25(d); 
OR
Tenderer is a new entrant to the market (trading for less than 12 months). This must be stated.
Fail –Tenderer does not meet the requirements to achieve a score of "pass"  or has not provided a response</t>
    </r>
  </si>
  <si>
    <t>5.11. Each delivery must be accompanied by the relevant delivery note paperwork and the delivery paperwork must contain an order number to which the delivery relates along with the quantities, part numbers and descriptions of the content of the received delivery. A Certificate of Conformity to specification should be provided to Trusts with each delivery.</t>
  </si>
  <si>
    <r>
      <t xml:space="preserve">Please confirm if you intend to use a supply chain* for this contract or (if relevant) to deliver any call-off contract that may be awarded under this framework agreement. </t>
    </r>
    <r>
      <rPr>
        <b/>
        <sz val="11"/>
        <color rgb="FFFF0000"/>
        <rFont val="Aptos Narrow"/>
        <family val="2"/>
        <scheme val="minor"/>
      </rPr>
      <t>If you answer “No” you do not need to complete the rest of this section [questions 23-25] Scorer - select option "Not applicable" on each cell</t>
    </r>
    <r>
      <rPr>
        <b/>
        <sz val="11"/>
        <color theme="1"/>
        <rFont val="Aptos Narrow"/>
        <family val="2"/>
        <scheme val="minor"/>
      </rPr>
      <t xml:space="preserve">. </t>
    </r>
  </si>
  <si>
    <t>5.12.  	The Supplier must take an active part in the management and distribution of stock in critical shortage situations and work collaboratively with such organisations as the NHS, the Contracting Authority, Purchasing Authorities, the Department of Health and Social Care, NHSE Commercial Medicines Unit and Medicine Supply Teams with any applicable guidance to manage supply or the re-introduction of product into the supply chain in a safe and effective manner.</t>
  </si>
  <si>
    <t>Please confirm that you have systems in place to pay those in your supply chain promptly and effectively, i.e. within your agreed contractual terms.</t>
  </si>
  <si>
    <t>5.13.	 The Supplier should have a process for making emergency deliveries and an out of hours service. Any fees for emergency and out of hours deliveries must be submitted in the Commercial Pricing Schedule.</t>
  </si>
  <si>
    <t>23
Evidence</t>
  </si>
  <si>
    <r>
      <rPr>
        <sz val="11"/>
        <color rgb="FFFF0000"/>
        <rFont val="Aptos Narrow"/>
        <family val="2"/>
        <scheme val="minor"/>
      </rPr>
      <t>Prior to contract award:</t>
    </r>
    <r>
      <rPr>
        <sz val="11"/>
        <color theme="1"/>
        <rFont val="Aptos Narrow"/>
        <family val="2"/>
        <scheme val="minor"/>
      </rPr>
      <t xml:space="preserve">
A copy of your standard payment terms for all of your supply chain contracts.</t>
    </r>
  </si>
  <si>
    <t>6. Contingency Arrangements</t>
  </si>
  <si>
    <r>
      <rPr>
        <sz val="11"/>
        <color rgb="FFFF0000"/>
        <rFont val="Aptos Narrow"/>
        <family val="2"/>
        <scheme val="minor"/>
      </rPr>
      <t>Prior to contract award:</t>
    </r>
    <r>
      <rPr>
        <sz val="11"/>
        <color theme="1"/>
        <rFont val="Aptos Narrow"/>
        <family val="2"/>
        <scheme val="minor"/>
      </rPr>
      <t xml:space="preserve">
A copy of your procedures for resolving disputed invoices promptly and effectively.</t>
    </r>
  </si>
  <si>
    <t>6.1. 	The Supplier will represent accurately and honestly their capability to deliver this service throughout the life of the contract.</t>
  </si>
  <si>
    <r>
      <rPr>
        <sz val="11"/>
        <color rgb="FFFF0000"/>
        <rFont val="Aptos Narrow"/>
        <family val="2"/>
        <scheme val="minor"/>
      </rPr>
      <t>Prior to contract award:</t>
    </r>
    <r>
      <rPr>
        <sz val="11"/>
        <color theme="1"/>
        <rFont val="Aptos Narrow"/>
        <family val="2"/>
        <scheme val="minor"/>
      </rPr>
      <t xml:space="preserve">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t>
    </r>
  </si>
  <si>
    <t>6.2.	   In order that continuity of service can be always maintained, the Supplier must provide information of contingency planning, for example alternative production facilities, arrangements for transport and communication cascades that will be used in the event of problems at the main facility.</t>
  </si>
  <si>
    <t>Public sector contracts only – Requirement under the Procurement Act 2023 (Sections 68 and 73)
Please confirm that for public sector contracts awarded under the Procurement Act 2023 you have systems in place to include (as a minimum) 30-day payment terms in all of your supply chain contracts and require that such terms are passed down through your supply chain.</t>
  </si>
  <si>
    <t>Q6.2 Please provide a summary of your contingency plans to prepare for, respond to and recover from disruptive incidents.  Your response should include a summary of the testing that has been carried out.  Please detail how you monitor your insolvency risk and how you would provide early warning and support to the Authority and Participating Authorities should this become a risk that requires mitigation.  If the Supplier has ISO 22301 certification, this may be considered advantageous, please provide details of certification body and re-certification date.</t>
  </si>
  <si>
    <t>24
Evidence</t>
  </si>
  <si>
    <r>
      <rPr>
        <sz val="11"/>
        <color rgb="FFFF0000"/>
        <rFont val="Aptos Narrow"/>
        <family val="2"/>
        <scheme val="minor"/>
      </rPr>
      <t>Prior to contract award:</t>
    </r>
    <r>
      <rPr>
        <sz val="11"/>
        <color theme="1"/>
        <rFont val="Aptos Narrow"/>
        <family val="2"/>
        <scheme val="minor"/>
      </rPr>
      <t xml:space="preserve">
A copy of your standard payment terms used with sub-contractors on public sector contracts subject to the Procurement Act 2023.</t>
    </r>
  </si>
  <si>
    <t>6.3.  	Suppliers are required to confirm they have contingency arrangements and disaster plans in place to ensure a continuing service to the Trusts.</t>
  </si>
  <si>
    <t>25(a)</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</si>
  <si>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t>
  </si>
  <si>
    <t>6.4.  	Suppliers are required to report any potential risk of failure to contingency arrangements to Trusts and Contract Authority within 2 business days of occurrence.</t>
  </si>
  <si>
    <t>25(b)</t>
  </si>
  <si>
    <t>(b)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t>
  </si>
  <si>
    <t xml:space="preserve">6.5.	 If a failure of contingency arrangements occurs, the supplier is required to provide Trusts with a detailed timed recovery plan, until such time that that both the Contracting Authority and Trusts are satisfied with the recovery status. </t>
  </si>
  <si>
    <t>25(c)</t>
  </si>
  <si>
    <t xml:space="preserve">(c) If you are unable to demonstrate that all invoices have been paid within the agreed contractual terms, please explain why. Note: if you are required to submit an action plan under question 25(d), this action plan must also set out steps to address your payment within agreed terms, to achieve a pass for question 25(d). </t>
  </si>
  <si>
    <t>6.6. 	If any event effects a change in the facility used to manufacture products for Trusts, Trusts should be advised in advance if possible and authorisation obtained from them before any change. Any alternative manufacturing facility should comply with the same MHRA guidelines as the original manufacturing facility.</t>
  </si>
  <si>
    <t>25(d)</t>
  </si>
  <si>
    <t>(d)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25(c),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t>
  </si>
  <si>
    <t>6.7. 	Products supplied via the contingency route must be packaged and labelled to the same standard as the contracted product. Any differences must be agreed with the Trusts prior to supply.</t>
  </si>
  <si>
    <r>
      <rPr>
        <b/>
        <sz val="10"/>
        <color theme="1"/>
        <rFont val="Arial"/>
        <family val="2"/>
      </rPr>
      <t>Question 26 - Carbon Reduction Plan (PPN 006)</t>
    </r>
    <r>
      <rPr>
        <sz val="10"/>
        <color theme="1"/>
        <rFont val="Arial"/>
        <family val="2"/>
      </rPr>
      <t xml:space="preserve">
Where the Tenderer is a consortia, each Consortium Member must pass this question.
Pass –Tenderer has answered "Yes" and the Carbon Reduction Plan ("CRP") requirements are met. The CRP requirements are: 
•	confirms the Tenderer's commitment to achieving net zero by 2050; 
•	contains emissions reported for all required Scopes (in accordance with the required methodology) or if all Scopes are not reported, the Tenderer has provided an acceptable explanation as to why this is the case;
•	indicates the environmental management measures that the Tenderer will be able to apply when performing the contract; and 
•	the reporting period falls no more than 18 months prior to the date of the tender notice for this opportunity being published or if the reporting period falls outside this there is an acceptable reason why.
OR 
Where the CRP applies to the Tenderer and its parent, the requirements of the CRP are met in full (see above), and all of the following criteria are met: 
•	the bidding entity is wholly owned by the parent;
•	the commitment to achieving net zero by 2050 is set out in the CRP for the parent and is supported and adopted by the bidding entity together with a statement that this will apply to the bidding entity;
•	the environmental measures set out are stated to be able to be applied by the bidding entity when performing the relevant contract; and 
•	the CRP is published on the bidding entity’s website
OR
Tenderer has been trading for less than 12 months but has confirmed its commitment to achieving net zero by 2050 and agrees that it will publish a full CRP as soon as possible.
Fail – Supplier has answered "No";
OR 
Tenderer has answered "Yes" but the CRP (and or its parent where applicable) does not meet the CRP requirements as set out above; 
OR
Tenderer has been trading for less than 12 months and has failed to confirm its commitment to achieving net zero by 2050 and/or has not stated that it agrees that it will publish a full CRP as soon as possible.
</t>
    </r>
  </si>
  <si>
    <t>6.8. 	Suppliers will be expected to continue to receive orders directly and organise the supply from the contingency source. The Trusts should not have to contact the contingency supplier directly.</t>
  </si>
  <si>
    <t xml:space="preserve">Please confirm that you have detailed your environmental management measures by completing and publishing a Carbon Reduction Plan which meets the required reporting standard.
Provide a link to your most recently published Carbon Reduction Plan </t>
  </si>
  <si>
    <t>7. Packaging (Transit)</t>
  </si>
  <si>
    <r>
      <rPr>
        <b/>
        <sz val="10"/>
        <color theme="1"/>
        <rFont val="Arial"/>
        <family val="2"/>
      </rPr>
      <t>Question 27 - Carbon Reduction Plan - net zero by 2050</t>
    </r>
    <r>
      <rPr>
        <sz val="10"/>
        <color theme="1"/>
        <rFont val="Arial"/>
        <family val="2"/>
      </rPr>
      <t xml:space="preserve">
Pass – Tenderer answers "Yes".
Fail – Tenderer answers “No” or Tenderer does not answer the question
</t>
    </r>
  </si>
  <si>
    <t xml:space="preserve">7.1.  All products should be packaged in such a way as to give them adequate protection from damage during transit. Participating Trusts reserve the right to return/reject goods, which, upon inspection after delivery, are found to be in an unusable/unacceptable condition. </t>
  </si>
  <si>
    <t>Please confirm that your organisation is taking steps to reduce your GHG emissions over time and is publicly committed to achieving net zero by 2050.</t>
  </si>
  <si>
    <t xml:space="preserve">7.2. Suppliers are responsible for ensuring that items are packed in a way that does not put the person unpacking products at risk from exposure to the products, e.g. 
•	Adequate labelling on the outer packaging to highlight any special storage requirements 
•	Ensuring that products are not packed directly beneath the seal tape where they may be subject to knife damage 
•	Secondary packaging on all products to capture contents in the event of leakage 
•	 Any other reasonable precautions </t>
  </si>
  <si>
    <r>
      <rPr>
        <b/>
        <sz val="10"/>
        <color theme="1"/>
        <rFont val="Arial"/>
        <family val="2"/>
      </rPr>
      <t>Question 28 - Carbon Reduction Plan - net zero date</t>
    </r>
    <r>
      <rPr>
        <sz val="10"/>
        <color theme="1"/>
        <rFont val="Arial"/>
        <family val="2"/>
      </rPr>
      <t xml:space="preserve">
For information only – not scored
</t>
    </r>
  </si>
  <si>
    <t>7.3. Where different products, i.e. different drugs, strengths, pack sizes and presentations are supplied in the same container, suppliers must ensure that the products are clearly segregated and identifiable</t>
  </si>
  <si>
    <t>Please confirm your Net Zero Target Date (e.g. 2050)</t>
  </si>
  <si>
    <t>For Information Only</t>
  </si>
  <si>
    <t>Insert the Date committed to by the Supplier</t>
  </si>
  <si>
    <t>8. Stability</t>
  </si>
  <si>
    <r>
      <rPr>
        <b/>
        <sz val="10"/>
        <color theme="1"/>
        <rFont val="Arial"/>
        <family val="2"/>
      </rPr>
      <t>Question 29 - Emissions data</t>
    </r>
    <r>
      <rPr>
        <sz val="10"/>
        <color theme="1"/>
        <rFont val="Arial"/>
        <family val="2"/>
      </rPr>
      <t xml:space="preserve">
For information only – not scored
</t>
    </r>
  </si>
  <si>
    <t xml:space="preserve">8.1.  All products must be supplied with a minimum of 70% of the available shelf life remaining unless otherwise agreed by the ordering Trust. </t>
  </si>
  <si>
    <t xml:space="preserve">Please complete the following Supplier Emissions Declaration:
Scope 1: [Insert emissions (tCO2e)]
Scope 2: [Insert emissions (tCO2e)]
Scope 3: [Insert emissions (tCO2e)]
Current/Most Recent Reporting Year: [Insert Year]
Scope 1: [Insert emissions (tCO2e)]
Scope 2: [Insert emissions (tCO2e)]
Scope 3: [Insert emissions (tCO2e)]
</t>
  </si>
  <si>
    <t>Insert the data provided by the Supplier
[Insert tCO2e value]
[Insert tCO2e value]
[Insert tCO2e value]
[Insert tCO2e value]
[Insert tCO2e value]
[Insert tCO2e value]</t>
  </si>
  <si>
    <t>8.2.  If the shelf-life submitted is greater than the maximum shelf-life detailed in the Summary of Product Characteristics (SPC), bidders will either:
a)Describe how the design of the stability study report conforms to the requirements of the Standard Protocol for Deriving and Assessment of Stability (Part 2: Aseptic Preparations (Biopharmaceuticals), Edition 3, April 2017 (Yellow Cover)), published by the NHS PQAC
or 
b)If the design of the stability study report does not conform to the requirements of the Standard Protocol, give the rationale for the design used and demonstrate that this is equivalent to the requirements of the Standard Protocol. the Contracting Authority and will not be disclosed to third parties.</t>
  </si>
  <si>
    <r>
      <rPr>
        <b/>
        <sz val="10"/>
        <color theme="1"/>
        <rFont val="Arial"/>
        <family val="2"/>
      </rPr>
      <t>Question 30 - Tackling Modern Slavery in Supply Chains (PPN 009)</t>
    </r>
    <r>
      <rPr>
        <sz val="10"/>
        <color theme="1"/>
        <rFont val="Arial"/>
        <family val="2"/>
      </rPr>
      <t xml:space="preserve">
Pass – The Tenderer is not a relevant commercial organisation and does not have a turnover of more than £36m or the Tenderer is a relevant commercial organisation and/or has a turnover of more than £36m and Tenderer provides the information requested and demonstrates that its statement includes the information set out in (a) to (f). 
Fail – Tenderer is a relevant commercial organisation and/or has a turnover of more than £36m and does not provide the information requested or provides the information but does not demonstrate that it meets the information set out in (a) to (f).
</t>
    </r>
  </si>
  <si>
    <t>Q8.2  Please provide details requested in 8.2 for all Lots and complete the Stability statements for all lots being bid on in Appendix 8.</t>
  </si>
  <si>
    <t>Adequate response</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</si>
  <si>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</si>
  <si>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8.3 Bidders must be able to provide, on request, detailed evidence to support shelf lives allocated to products, for evaluation by an NHS Quality Assurance Pharmacist. This information will be treated as commercially confidential and will not be disclosed to third parties.</t>
  </si>
  <si>
    <r>
      <rPr>
        <b/>
        <sz val="10"/>
        <color theme="1"/>
        <rFont val="Arial"/>
        <family val="2"/>
      </rPr>
      <t>Question 31 - Procuring Steel</t>
    </r>
    <r>
      <rPr>
        <sz val="10"/>
        <color theme="1"/>
        <rFont val="Arial"/>
        <family val="2"/>
      </rPr>
      <t xml:space="preserve">
Pass – tba. 
Fail – tba.
</t>
    </r>
  </si>
  <si>
    <t>9. Quality</t>
  </si>
  <si>
    <t xml:space="preserve">Organisational Standards
For projects/programmes involving a relevant steel procurement, please describe the supply chain management systems, policies, standards and procedures you have in place to ensure robust supply chain management. 
Please provide details of previous similar projects where you have demonstrated a high level of competency and effectiveness in managing all supply chain members involved in steel supply or production to ensure a sustainable and resilient supply of steel.. </t>
  </si>
  <si>
    <t xml:space="preserve">The indicative anticipated SEPPS usage of the products detailed in the Commercial Pricing Schedule may change during the period of the contract. It is also recognised that the products requested represent the current requirements and Suppliers may not be able to either supply the exact formulation or all the formulations requested.
9.1. All bags and components should have full UK Market Authorisation if available. </t>
  </si>
  <si>
    <r>
      <rPr>
        <b/>
        <sz val="11"/>
        <rFont val="Aptos Narrow"/>
        <family val="2"/>
        <scheme val="minor"/>
      </rPr>
      <t xml:space="preserve">Has the Confirmation statement been completed and signed?
</t>
    </r>
    <r>
      <rPr>
        <sz val="11"/>
        <rFont val="Aptos Narrow"/>
        <family val="2"/>
        <scheme val="minor"/>
      </rPr>
      <t>Pass - Yes
Fail - No</t>
    </r>
  </si>
  <si>
    <t>9.2.	If products do not have a full product licence the following criteria must be satisfied: 
9.2.1.	The regimens must be made in a Licensed Manufacturing Facility holding an MHRA ‘specials’ license. Products supplied must be made and released under the terms of that licence</t>
  </si>
  <si>
    <t>Automated Summary Assessment</t>
  </si>
  <si>
    <t xml:space="preserve">9.2.2.	The regimens must be manufactured strictly according to the agreed specifications, (Appendix 5 - Infliximab, Appendix 6 – Natalizumab and Appendix 7 – Vedolizumab) and the quality standards defined in the most recent ‘Rules and Guidance for Pharmaceutical Manufacturers and Distributors’ (The Orange Guide). </t>
  </si>
  <si>
    <t>Following a risk assessment or where it has been determined that the Supplier has 'self-cleaned'.</t>
  </si>
  <si>
    <t>9.2.3.	Full details must be available on request of the quality assurance and quality control systems and tests in place to ensure all products supplied are of the microbiological standards appropriate to their intended use.</t>
  </si>
  <si>
    <t>9.2.4.	Full details must be available on request of the quality assurance and quality control systems and tests in place to ensure all products are physically and chemically compliant with the parameters defined in the agreed product specifications.</t>
  </si>
  <si>
    <t>9.2.5.	The Supplier should have policies in place and operate a system for the recall of medicines, defective medical devices, sterile ancillaries and critical equipment including a system of product and batch segregation and traceability.</t>
  </si>
  <si>
    <t>9.2.6.	It is the responsibility of the Supplier to recover expenses associated with MHRA led product recalls from the manufacturer or marketing authorisation holder.</t>
  </si>
  <si>
    <t>9.2.7. All raw materials used must have a product licence, if possible, and be used in line with approved procedures and specification.</t>
  </si>
  <si>
    <t>9.3.	 Certificates of analysis or conformance and / or technical data should be available for all products on request, at no additional cost to the Purchasing Authority.</t>
  </si>
  <si>
    <t xml:space="preserve">9.4.	Suppliers must have procedures to ensure that counterfeit medicines do not enter the supply chain. </t>
  </si>
  <si>
    <t xml:space="preserve">9.5. 	The regional quality assurance pharmacist reserves the right to carry out an inspection of the suppliers’ premises, methods, documentation and quality control systems prior to the implementation of this contract and at any time during the contract period. </t>
  </si>
  <si>
    <t xml:space="preserve">9.6. 	For the period of the contract the supplier will ensure that they hold suitable MHRA licensed approval for the manufacture and supply of unlicensed injectable medicinal products in a ready to administer presentation. Suppliers are required to notify participating Trusts of any changes that impact the ability to provide services under the agreement. </t>
  </si>
  <si>
    <t xml:space="preserve">9.7. 	Suppliers must advise Trusts if they have supplied medicines and/or devices to the Trusts which are subject to an MHRA Drug Alert or Recall. This notification must be communicated to the Trusts as per the instructions given by the MHRA. Suppliers must provide details of their recall procedures on request. </t>
  </si>
  <si>
    <t>10. Customer care</t>
  </si>
  <si>
    <t>10.1.	   At service implementation the Supplier should provide the Purchasing Authority and the Contracting Authority with details of the Supplier’s key contacts including a contract manager. The Supplier will request a contact matrix from each Purchasing Authority, including names and contact details for key individuals as a designated points of contact. The lists of relevant people should be updated regularly.</t>
  </si>
  <si>
    <t>Q10.1 Please provide your contact matrix, escalation and contract manager contacts for all aspects of this service</t>
  </si>
  <si>
    <t>10.2. Bidders will provide details of a liaison officer as a reference point for all technical queries</t>
  </si>
  <si>
    <t>10.3. Bidders will provide details of the person responsible for managing the contract, who should be sufficiently senior within the organisation to be able to take action as necessary.</t>
  </si>
  <si>
    <t>11.  Supplier performance and monitoring</t>
  </si>
  <si>
    <t>11.1.	 The contract will be subject to review on a regular basis with the Contracting Authority and representatives from participating Trusts to determine if standards of service and quality are being adhered to and to review pricing. The timing of reviews will be agreed on award of the contract.
The supplier must provide Key Performance Indicators and framework activity and sales as stated in Appendix 2 as per agreed schedule agreed on award of contract.</t>
  </si>
  <si>
    <t>11.2.	 Suppliers will provide details of uptake by volume and spend per Trust to the Contracting Authority as per agreed schedule on award of contract or as requested by the Contracting Authority for the purposes of Framework Management</t>
  </si>
  <si>
    <t>12. Invoicing and Credits</t>
  </si>
  <si>
    <t>12.1.	 Invoices must be submitted promptly following receipt of delivery of orders.</t>
  </si>
  <si>
    <t>12.2.	Suppliers should only supply one invoice per purchase order per delivery.</t>
  </si>
  <si>
    <t>12.3.	The Supplier should advise the Purchasing Authority on what options are available to minimise process costs through the use of e-commerce.</t>
  </si>
  <si>
    <t>12.4.	The Supplier must have a system to promptly deal with any invoice queries. Any invoice disputes should be resolved within 30 days of a query being raised. The Supplier will acknowledge receipt of an invoice dispute within five business days.</t>
  </si>
  <si>
    <t>12.5.	The Supplier may be requested to invoice electronically, in a format to be agreed, which   may include EDI, XML, e-mail etc. The Supplier should provide an electronic ordering/ invoicing option.</t>
  </si>
  <si>
    <t xml:space="preserve">12.6.	If the contracted Supplier has not been able to supply a product the Purchasing Authority will be able to claw back any additional costs that have been incurred by buying off contract. </t>
  </si>
  <si>
    <t xml:space="preserve">12.7.	Suppliers must send invoices to the correct invoicing address as advised by the individual Trust. </t>
  </si>
  <si>
    <t xml:space="preserve">12.8.	Suppliers will issue any credits within 10 business days following the resolution of problems. </t>
  </si>
  <si>
    <t>13. Contract Implementation and Management</t>
  </si>
  <si>
    <t>13.1.  If the market price of any molecules named within this tender changes significantly, the Supplier will be expected to adjust prices accordingly in a timely manner.</t>
  </si>
  <si>
    <t>13.2. Any change to process, starting material, consumables, facilities or finished product affecting the specification of finished product must be notified and agreed with NHS QA staff and the participating trust(s) as far in advance as reasonably possible prior to the change occurring.</t>
  </si>
  <si>
    <t xml:space="preserve">3.3. The intravenous infusion bag must be: 
•	Flexible 
•	Latex-free </t>
  </si>
  <si>
    <t xml:space="preserve">Supplier agrees to the Framework Agreement Terms and Conditions for BHFT0715 -Compounded Anti-lymphocyte Monoclonal Antibodies - Cancer Therapies </t>
  </si>
  <si>
    <t>Has AI been used to prepare the tender response?</t>
  </si>
  <si>
    <t>Where AI tools have been used to support the generation of Tender responses, has the Supplier confirmed that the tender submissions has been checked and verified for accuracy</t>
  </si>
  <si>
    <t xml:space="preserve">3.3.  All products should be supplied in accordance with the published national NHS  dose banded chemotherapy standardised product specifications.  </t>
  </si>
  <si>
    <t>4.5. The packaging and labelling of offered products MUST conform to the principles detailed in:  
Best practice guidance on the labelling and packaging of medicines (MHRA December 2020)        Best practice in the labelling and packaging of medicines - GOV.UK (www.gov.uk)
Design for patient safety: •A guide to the graphic design of medication packaging - Second edition - 2007A 
Information Design for Patient Safety: A Guide to the Graphic Design of Medication Packaging. 2nd edition. | PSNet (ahrq.gov)
Product Specifications as provided in (NHS commissioning » Dose banded chemotherapy standardised product specifications.</t>
  </si>
  <si>
    <t>Q1 Please detail the MHRA licence number for each site named and for all sub-contractors used in provision of any services as part of this tender.</t>
  </si>
  <si>
    <t>1.1 The compounding unit, or that of any sub-contractors that will be used for manufacturing, must hold a relevant MHRA licence or equivalent and all products supplied will be made under the terms of this license. Please submit a completed Appendix 1 for each Compounding site or and/or Appendix 2 (as applicable) for each sub-contractor site.</t>
  </si>
  <si>
    <t xml:space="preserve">3.3 All products should be supplied in accordance with the published national NHS  dose banded chemotherapy standardised product specifications https://www.england.nhs.uk/commissioning/spec-services/npc-crg/group-b/b02/dose-banded-chemotherapy-standardised-product-specifications/
</t>
  </si>
  <si>
    <t>6.2.  In order that continuity of service can be always maintained, the Supplier must provide information of contingency planning, for example alternative production facilities, arrangements for transport and communication cascades that will be used in the event of problems at the main facility.</t>
  </si>
  <si>
    <t>6.3. Suppliers are required to confirm they have contingency arrangements and disaster plans in place to ensure a continuing service to the Trusts.</t>
  </si>
  <si>
    <t>6.4. Suppliers are required to report any potential risk of failure to contingency arrangements to Trusts and Contract Authority within 2 business days of occurrence.</t>
  </si>
  <si>
    <t>8.2.  If the shelf-life submitted is greater than the maximum shelf-life detailed in the Summary of Product Characteristics (SPC), bidders will either:
a) Describe how the design of the stability study report conforms to the requirements of the Standard Protocol for Deriving and Assessment of Stability (Part 2: Aseptic Preparations (Biopharmaceuticals), Edition 3, April 2017 (Yellow Cover)), published by the NHS PQAC
or 
b) If the design of the stability study report does not conform to the requirements of the Standard Protocol, give the rationale for the design used and demonstrate that this is equivalent to the requirements of the Standard Protocol. the Contracting Authority and will not be disclosed to third parties.</t>
  </si>
  <si>
    <t>Q8.2  Please provide details requested in 8.2 for all Lots and complete the Stability statements for all lots being bid on in Appendix 3.</t>
  </si>
  <si>
    <t xml:space="preserve">9.2.2. The regimens must be manufactured strictly according to the agreed specifications, (NHS commissioning » Dose banded chemotherapy standardised product specifications) and the quality standards defined in the most recent ‘Rules and Guidance for Pharmaceutical Manufacturers and Distributors’ (The Orange Guide).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</si>
</sst>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theme="1"/>
      <name val="Aptos Narrow"/>
      <family val="2"/>
      <scheme val="minor"/>
    </font>
    <font>
      <b/>
      <sz val="10"/>
      <color theme="1"/>
      <name val="Arial"/>
      <family val="2"/>
    </font>
    <font>
      <b/>
      <sz val="10"/>
      <name val="Arial"/>
      <family val="2"/>
    </font>
    <font>
      <b/>
      <sz val="10"/>
      <color rgb="FFFF0000"/>
      <name val="Arial"/>
      <family val="2"/>
    </font>
    <font>
      <sz val="10"/>
      <color theme="1"/>
      <name val="Arial"/>
      <family val="2"/>
    </font>
    <font>
      <b/>
      <sz val="11"/>
      <color theme="1"/>
      <name val="Aptos Narrow"/>
      <family val="2"/>
      <scheme val="minor"/>
    </font>
    <font>
      <b/>
      <sz val="11"/>
      <color theme="1"/>
      <name val="Arial"/>
      <family val="2"/>
    </font>
    <font>
      <b/>
      <sz val="12"/>
      <color theme="1"/>
      <name val="Arial"/>
      <family val="2"/>
    </font>
    <font>
      <sz val="8"/>
      <color theme="1"/>
      <name val="Arial"/>
      <family val="2"/>
    </font>
    <font>
      <b/>
      <sz val="8"/>
      <color theme="1"/>
      <name val="Arial"/>
      <family val="2"/>
    </font>
    <font>
      <sz val="8"/>
      <color rgb="FFFF0000"/>
      <name val="Arial"/>
      <family val="2"/>
    </font>
    <font>
      <sz val="10"/>
      <color rgb="FF000000"/>
      <name val="Arial"/>
      <family val="2"/>
    </font>
    <font>
      <b/>
      <sz val="18"/>
      <color theme="1"/>
      <name val="Arial"/>
      <family val="2"/>
    </font>
    <font>
      <b/>
      <sz val="16"/>
      <color theme="1"/>
      <name val="Aptos Narrow"/>
      <family val="2"/>
      <scheme val="minor"/>
    </font>
    <font>
      <b/>
      <sz val="20"/>
      <color theme="0"/>
      <name val="Aptos Narrow"/>
      <family val="2"/>
      <scheme val="minor"/>
    </font>
    <font>
      <b/>
      <sz val="12"/>
      <color theme="1"/>
      <name val="Aptos Narrow"/>
      <family val="2"/>
      <scheme val="minor"/>
    </font>
    <font>
      <b/>
      <sz val="11"/>
      <color theme="0" tint="-0.34998626667073579"/>
      <name val="Aptos Narrow"/>
      <family val="2"/>
      <scheme val="minor"/>
    </font>
    <font>
      <b/>
      <sz val="11"/>
      <color rgb="FF000000"/>
      <name val="Aptos Narrow"/>
      <family val="2"/>
      <scheme val="minor"/>
    </font>
    <font>
      <b/>
      <sz val="12"/>
      <color theme="0"/>
      <name val="Aptos Narrow"/>
      <family val="2"/>
      <scheme val="minor"/>
    </font>
    <font>
      <b/>
      <sz val="12"/>
      <color rgb="FFFF0000"/>
      <name val="Arial Narrow"/>
      <family val="2"/>
    </font>
    <font>
      <sz val="11"/>
      <color rgb="FF000000"/>
      <name val="Aptos Narrow"/>
      <family val="2"/>
      <scheme val="minor"/>
    </font>
    <font>
      <sz val="12"/>
      <color rgb="FF000000"/>
      <name val="Arial Narrow"/>
      <family val="2"/>
    </font>
    <font>
      <b/>
      <sz val="11"/>
      <color rgb="FFFF0000"/>
      <name val="Aptos Narrow"/>
      <family val="2"/>
      <scheme val="minor"/>
    </font>
    <font>
      <b/>
      <sz val="12"/>
      <color theme="0" tint="-0.34998626667073579"/>
      <name val="Arial Narrow"/>
      <family val="2"/>
    </font>
    <font>
      <b/>
      <sz val="22"/>
      <color theme="0"/>
      <name val="Arial"/>
      <family val="2"/>
    </font>
    <font>
      <b/>
      <sz val="12"/>
      <name val="Arial Narrow"/>
      <family val="2"/>
    </font>
    <font>
      <sz val="11"/>
      <color rgb="FFFF0000"/>
      <name val="Aptos Narrow"/>
      <family val="2"/>
      <scheme val="minor"/>
    </font>
    <font>
      <sz val="10"/>
      <name val="Arial"/>
      <family val="2"/>
    </font>
    <font>
      <i/>
      <sz val="11"/>
      <color theme="1"/>
      <name val="Aptos Narrow"/>
      <family val="2"/>
      <scheme val="minor"/>
    </font>
    <font>
      <sz val="8"/>
      <name val="Aptos Narrow"/>
      <family val="2"/>
      <scheme val="minor"/>
    </font>
    <font>
      <i/>
      <sz val="10"/>
      <color theme="1"/>
      <name val="Arial"/>
      <family val="2"/>
    </font>
    <font>
      <b/>
      <i/>
      <sz val="10"/>
      <color theme="1"/>
      <name val="Arial"/>
      <family val="2"/>
    </font>
    <font>
      <b/>
      <sz val="11"/>
      <name val="Aptos Narrow"/>
      <family val="2"/>
      <scheme val="minor"/>
    </font>
    <font>
      <b/>
      <u/>
      <sz val="11"/>
      <name val="Aptos Narrow"/>
      <family val="2"/>
      <scheme val="minor"/>
    </font>
    <font>
      <i/>
      <sz val="11"/>
      <name val="Aptos Narrow"/>
      <family val="2"/>
      <scheme val="minor"/>
    </font>
    <font>
      <b/>
      <i/>
      <sz val="11"/>
      <name val="Aptos Narrow"/>
      <family val="2"/>
      <scheme val="minor"/>
    </font>
    <font>
      <sz val="11"/>
      <name val="Aptos Narrow"/>
      <family val="2"/>
      <scheme val="minor"/>
    </font>
    <font>
      <sz val="9"/>
      <color indexed="81"/>
      <name val="Tahoma"/>
      <family val="2"/>
    </font>
    <font>
      <b/>
      <sz val="9"/>
      <color indexed="81"/>
      <name val="Tahoma"/>
      <family val="2"/>
    </font>
    <font>
      <sz val="10"/>
      <color rgb="FFFF0000"/>
      <name val="Arial"/>
      <family val="2"/>
    </font>
    <font>
      <b/>
      <u/>
      <sz val="11"/>
      <color rgb="FFFF0000"/>
      <name val="Aptos Narrow"/>
      <family val="2"/>
      <scheme val="minor"/>
    </font>
    <font>
      <b/>
      <strike/>
      <sz val="11"/>
      <color theme="1"/>
      <name val="Aptos Narrow"/>
      <family val="2"/>
      <scheme val="minor"/>
    </font>
    <font>
      <u/>
      <sz val="11"/>
      <color theme="10"/>
      <name val="Aptos Narrow"/>
      <family val="2"/>
      <scheme val="minor"/>
    </font>
  </fonts>
  <fills count="22">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D0CECE"/>
        <bgColor indexed="64"/>
      </patternFill>
    </fill>
    <fill>
      <patternFill patternType="solid">
        <fgColor rgb="FFCCFFCC"/>
        <bgColor indexed="64"/>
      </patternFill>
    </fill>
    <fill>
      <patternFill patternType="solid">
        <fgColor rgb="FFFEACF8"/>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FFFFFF"/>
        <bgColor rgb="FF000000"/>
      </patternFill>
    </fill>
    <fill>
      <patternFill patternType="solid">
        <fgColor theme="3" tint="0.89996032593768116"/>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rgb="FFC1F0C8"/>
        <bgColor indexed="64"/>
      </patternFill>
    </fill>
    <fill>
      <patternFill patternType="solid">
        <fgColor theme="8" tint="0.79998168889431442"/>
        <bgColor indexed="64"/>
      </patternFill>
    </fill>
  </fills>
  <borders count="7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theme="0" tint="-0.24994659260841701"/>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top style="medium">
        <color indexed="64"/>
      </top>
      <bottom style="thin">
        <color theme="0" tint="-0.24994659260841701"/>
      </bottom>
      <diagonal/>
    </border>
    <border>
      <left style="thin">
        <color theme="0" tint="-0.24994659260841701"/>
      </left>
      <right/>
      <top style="thin">
        <color theme="0" tint="-0.24994659260841701"/>
      </top>
      <bottom style="medium">
        <color indexed="64"/>
      </bottom>
      <diagonal/>
    </border>
    <border>
      <left/>
      <right style="medium">
        <color indexed="64"/>
      </right>
      <top style="thin">
        <color theme="0" tint="-0.499984740745262"/>
      </top>
      <bottom style="medium">
        <color indexed="64"/>
      </bottom>
      <diagonal/>
    </border>
    <border>
      <left style="medium">
        <color indexed="64"/>
      </left>
      <right style="medium">
        <color indexed="64"/>
      </right>
      <top style="medium">
        <color indexed="64"/>
      </top>
      <bottom style="thin">
        <color theme="0" tint="-0.499984740745262"/>
      </bottom>
      <diagonal/>
    </border>
    <border>
      <left style="medium">
        <color indexed="64"/>
      </left>
      <right style="medium">
        <color indexed="64"/>
      </right>
      <top style="thin">
        <color theme="0" tint="-0.499984740745262"/>
      </top>
      <bottom style="medium">
        <color indexed="64"/>
      </bottom>
      <diagonal/>
    </border>
    <border>
      <left/>
      <right style="medium">
        <color indexed="64"/>
      </right>
      <top style="medium">
        <color indexed="64"/>
      </top>
      <bottom style="thin">
        <color theme="0" tint="-0.499984740745262"/>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medium">
        <color indexed="64"/>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thin">
        <color theme="0" tint="-0.499984740745262"/>
      </top>
      <bottom style="thin">
        <color theme="0" tint="-0.499984740745262"/>
      </bottom>
      <diagonal/>
    </border>
    <border>
      <left/>
      <right style="thin">
        <color theme="0" tint="-0.499984740745262"/>
      </right>
      <top style="thin">
        <color indexed="64"/>
      </top>
      <bottom style="thin">
        <color indexed="64"/>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indexed="64"/>
      </left>
      <right style="medium">
        <color theme="1"/>
      </right>
      <top/>
      <bottom style="medium">
        <color indexed="64"/>
      </bottom>
      <diagonal/>
    </border>
    <border>
      <left style="medium">
        <color indexed="64"/>
      </left>
      <right style="medium">
        <color theme="1"/>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double">
        <color rgb="FFFF0000"/>
      </left>
      <right style="thin">
        <color theme="0" tint="-0.499984740745262"/>
      </right>
      <top style="double">
        <color rgb="FFFF0000"/>
      </top>
      <bottom style="thin">
        <color theme="0" tint="-0.499984740745262"/>
      </bottom>
      <diagonal/>
    </border>
    <border>
      <left style="thin">
        <color theme="0" tint="-0.499984740745262"/>
      </left>
      <right style="thin">
        <color theme="0" tint="-0.499984740745262"/>
      </right>
      <top style="double">
        <color rgb="FFFF0000"/>
      </top>
      <bottom style="thin">
        <color theme="0" tint="-0.499984740745262"/>
      </bottom>
      <diagonal/>
    </border>
    <border>
      <left/>
      <right style="thin">
        <color theme="0" tint="-0.499984740745262"/>
      </right>
      <top style="double">
        <color rgb="FFFF0000"/>
      </top>
      <bottom style="thin">
        <color theme="0" tint="-0.499984740745262"/>
      </bottom>
      <diagonal/>
    </border>
    <border>
      <left/>
      <right style="double">
        <color rgb="FFFF0000"/>
      </right>
      <top style="double">
        <color rgb="FFFF0000"/>
      </top>
      <bottom style="thin">
        <color theme="0" tint="-0.499984740745262"/>
      </bottom>
      <diagonal/>
    </border>
    <border>
      <left style="double">
        <color rgb="FFFF0000"/>
      </left>
      <right style="thin">
        <color theme="0" tint="-0.499984740745262"/>
      </right>
      <top style="thin">
        <color theme="0" tint="-0.499984740745262"/>
      </top>
      <bottom style="thin">
        <color theme="0" tint="-0.499984740745262"/>
      </bottom>
      <diagonal/>
    </border>
    <border>
      <left/>
      <right style="double">
        <color rgb="FFFF0000"/>
      </right>
      <top style="thin">
        <color theme="0" tint="-0.499984740745262"/>
      </top>
      <bottom style="thin">
        <color theme="0" tint="-0.499984740745262"/>
      </bottom>
      <diagonal/>
    </border>
    <border>
      <left style="double">
        <color rgb="FFFF0000"/>
      </left>
      <right style="thin">
        <color theme="0" tint="-0.499984740745262"/>
      </right>
      <top style="thin">
        <color theme="0" tint="-0.499984740745262"/>
      </top>
      <bottom style="double">
        <color rgb="FFFF0000"/>
      </bottom>
      <diagonal/>
    </border>
    <border>
      <left style="thin">
        <color theme="0" tint="-0.499984740745262"/>
      </left>
      <right style="thin">
        <color theme="0" tint="-0.499984740745262"/>
      </right>
      <top style="thin">
        <color theme="0" tint="-0.499984740745262"/>
      </top>
      <bottom style="double">
        <color rgb="FFFF0000"/>
      </bottom>
      <diagonal/>
    </border>
    <border>
      <left/>
      <right style="thin">
        <color theme="0" tint="-0.499984740745262"/>
      </right>
      <top style="thin">
        <color theme="0" tint="-0.499984740745262"/>
      </top>
      <bottom style="double">
        <color rgb="FFFF0000"/>
      </bottom>
      <diagonal/>
    </border>
    <border>
      <left/>
      <right style="double">
        <color rgb="FFFF0000"/>
      </right>
      <top style="thin">
        <color theme="0" tint="-0.499984740745262"/>
      </top>
      <bottom style="double">
        <color rgb="FFFF0000"/>
      </bottom>
      <diagonal/>
    </border>
    <border>
      <left style="double">
        <color rgb="FFFF0000"/>
      </left>
      <right style="thin">
        <color theme="0" tint="-0.499984740745262"/>
      </right>
      <top style="double">
        <color rgb="FFFF0000"/>
      </top>
      <bottom style="double">
        <color rgb="FFFF0000"/>
      </bottom>
      <diagonal/>
    </border>
    <border>
      <left style="thin">
        <color theme="0" tint="-0.499984740745262"/>
      </left>
      <right style="thin">
        <color theme="0" tint="-0.499984740745262"/>
      </right>
      <top style="double">
        <color rgb="FFFF0000"/>
      </top>
      <bottom style="double">
        <color rgb="FFFF0000"/>
      </bottom>
      <diagonal/>
    </border>
    <border>
      <left/>
      <right style="thin">
        <color theme="0" tint="-0.499984740745262"/>
      </right>
      <top style="double">
        <color rgb="FFFF0000"/>
      </top>
      <bottom style="double">
        <color rgb="FFFF0000"/>
      </bottom>
      <diagonal/>
    </border>
    <border>
      <left/>
      <right style="double">
        <color rgb="FFFF0000"/>
      </right>
      <top style="double">
        <color rgb="FFFF0000"/>
      </top>
      <bottom style="double">
        <color rgb="FFFF0000"/>
      </bottom>
      <diagonal/>
    </border>
  </borders>
  <cellStyleXfs count="3">
    <xf numFmtId="0" fontId="0" fillId="0" borderId="0"/>
    <xf numFmtId="9" fontId="1" fillId="0" borderId="0" applyFont="0" applyFill="0" applyBorder="0" applyAlignment="0" applyProtection="0"/>
    <xf numFmtId="0" fontId="43" fillId="0" borderId="0" applyNumberFormat="0" applyFill="0" applyBorder="0" applyAlignment="0" applyProtection="0"/>
  </cellStyleXfs>
  <cellXfs count="282">
    <xf numFmtId="0" fontId="0" fillId="0" borderId="0" xfId="0"/>
    <xf numFmtId="0" fontId="5" fillId="0" borderId="0" xfId="0" applyFont="1" applyAlignment="1">
      <alignment horizontal="center" vertical="center"/>
    </xf>
    <xf numFmtId="0" fontId="12" fillId="5" borderId="4" xfId="0" applyFont="1" applyFill="1" applyBorder="1" applyAlignment="1">
      <alignment vertical="center" wrapText="1"/>
    </xf>
    <xf numFmtId="0" fontId="12" fillId="6" borderId="3" xfId="0" applyFont="1" applyFill="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10" xfId="0" applyFont="1" applyBorder="1" applyAlignment="1">
      <alignment vertical="center" wrapText="1"/>
    </xf>
    <xf numFmtId="0" fontId="14" fillId="0" borderId="1" xfId="0" applyFont="1" applyBorder="1" applyAlignment="1">
      <alignment vertical="center"/>
    </xf>
    <xf numFmtId="0" fontId="0" fillId="10" borderId="0" xfId="0" applyFill="1"/>
    <xf numFmtId="0" fontId="5" fillId="10" borderId="0" xfId="0" applyFont="1" applyFill="1"/>
    <xf numFmtId="0" fontId="5" fillId="10" borderId="0" xfId="0" applyFont="1" applyFill="1" applyAlignment="1">
      <alignment wrapText="1"/>
    </xf>
    <xf numFmtId="9" fontId="5" fillId="10" borderId="0" xfId="0" applyNumberFormat="1" applyFont="1" applyFill="1"/>
    <xf numFmtId="0" fontId="5" fillId="0" borderId="18"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10" borderId="18" xfId="0" applyFont="1" applyFill="1" applyBorder="1" applyAlignment="1">
      <alignment horizontal="center" vertical="center"/>
    </xf>
    <xf numFmtId="9" fontId="5" fillId="10" borderId="0" xfId="1" applyFont="1" applyFill="1"/>
    <xf numFmtId="9" fontId="0" fillId="10" borderId="0" xfId="1" applyFont="1" applyFill="1"/>
    <xf numFmtId="164" fontId="0" fillId="10" borderId="0" xfId="0" applyNumberFormat="1" applyFill="1"/>
    <xf numFmtId="9" fontId="0" fillId="10" borderId="0" xfId="0" applyNumberFormat="1" applyFill="1"/>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0" fillId="10" borderId="0" xfId="0" applyFill="1" applyAlignment="1">
      <alignment vertical="center"/>
    </xf>
    <xf numFmtId="0" fontId="0" fillId="10" borderId="0" xfId="0" applyFill="1" applyAlignment="1">
      <alignment horizontal="center" vertical="center"/>
    </xf>
    <xf numFmtId="0" fontId="5" fillId="11" borderId="18" xfId="0" applyFont="1" applyFill="1" applyBorder="1" applyAlignment="1">
      <alignment horizontal="center" vertical="center"/>
    </xf>
    <xf numFmtId="0" fontId="0" fillId="11" borderId="21" xfId="0" applyFill="1" applyBorder="1" applyAlignment="1">
      <alignment horizontal="center" vertical="center"/>
    </xf>
    <xf numFmtId="0" fontId="0" fillId="11" borderId="20" xfId="0" applyFill="1" applyBorder="1"/>
    <xf numFmtId="0" fontId="0" fillId="11" borderId="21" xfId="0" applyFill="1" applyBorder="1"/>
    <xf numFmtId="0" fontId="0" fillId="11" borderId="27" xfId="0" applyFill="1" applyBorder="1"/>
    <xf numFmtId="0" fontId="0" fillId="11" borderId="28" xfId="0" applyFill="1" applyBorder="1"/>
    <xf numFmtId="0" fontId="0" fillId="11" borderId="29" xfId="0" applyFill="1" applyBorder="1" applyAlignment="1">
      <alignment horizontal="center" vertical="center"/>
    </xf>
    <xf numFmtId="0" fontId="5" fillId="11" borderId="19" xfId="0" applyFont="1" applyFill="1" applyBorder="1" applyAlignment="1">
      <alignment horizontal="center" vertical="center"/>
    </xf>
    <xf numFmtId="0" fontId="5" fillId="11" borderId="22" xfId="0" applyFont="1" applyFill="1" applyBorder="1" applyAlignment="1">
      <alignment horizontal="center" vertical="center"/>
    </xf>
    <xf numFmtId="0" fontId="5" fillId="4" borderId="24" xfId="0" applyFont="1" applyFill="1" applyBorder="1" applyAlignment="1">
      <alignment horizontal="left" vertical="center" wrapText="1"/>
    </xf>
    <xf numFmtId="0" fontId="5" fillId="4" borderId="24" xfId="0" applyFont="1" applyFill="1" applyBorder="1" applyAlignment="1">
      <alignment vertical="center" wrapText="1"/>
    </xf>
    <xf numFmtId="0" fontId="5" fillId="4" borderId="24" xfId="0" applyFont="1" applyFill="1" applyBorder="1" applyAlignment="1">
      <alignment horizontal="left" vertical="top" wrapText="1"/>
    </xf>
    <xf numFmtId="0" fontId="5" fillId="4" borderId="24" xfId="0" applyFont="1" applyFill="1" applyBorder="1" applyAlignment="1" applyProtection="1">
      <alignment horizontal="left" vertical="center" wrapText="1"/>
      <protection hidden="1"/>
    </xf>
    <xf numFmtId="0" fontId="5" fillId="4" borderId="22" xfId="0" applyFont="1" applyFill="1" applyBorder="1" applyAlignment="1">
      <alignment horizontal="left" vertical="center" wrapText="1"/>
    </xf>
    <xf numFmtId="0" fontId="0" fillId="11" borderId="25" xfId="0" applyFill="1" applyBorder="1"/>
    <xf numFmtId="0" fontId="0" fillId="11" borderId="23" xfId="0" applyFill="1" applyBorder="1"/>
    <xf numFmtId="0" fontId="0" fillId="11" borderId="26" xfId="0" applyFill="1" applyBorder="1"/>
    <xf numFmtId="0" fontId="0" fillId="11" borderId="30" xfId="0" applyFill="1" applyBorder="1" applyAlignment="1">
      <alignment horizontal="center" vertical="center"/>
    </xf>
    <xf numFmtId="0" fontId="0" fillId="11" borderId="4" xfId="0" applyFill="1" applyBorder="1" applyAlignment="1">
      <alignment horizontal="center" vertical="center"/>
    </xf>
    <xf numFmtId="0" fontId="0" fillId="10" borderId="3" xfId="0" applyFill="1" applyBorder="1" applyAlignment="1">
      <alignment horizontal="center" vertical="center"/>
    </xf>
    <xf numFmtId="0" fontId="5" fillId="0" borderId="4" xfId="0" applyFont="1" applyBorder="1" applyAlignment="1">
      <alignment vertical="center" wrapText="1"/>
    </xf>
    <xf numFmtId="0" fontId="0" fillId="11" borderId="3" xfId="0" applyFill="1" applyBorder="1" applyAlignment="1">
      <alignment horizontal="center" vertical="center"/>
    </xf>
    <xf numFmtId="0" fontId="5" fillId="4" borderId="31" xfId="0" applyFont="1" applyFill="1" applyBorder="1" applyAlignment="1">
      <alignment horizontal="left" vertical="center" wrapText="1"/>
    </xf>
    <xf numFmtId="0" fontId="2" fillId="11" borderId="32" xfId="0" applyFont="1" applyFill="1" applyBorder="1" applyAlignment="1">
      <alignment horizontal="center" vertical="center" wrapText="1"/>
    </xf>
    <xf numFmtId="0" fontId="5" fillId="11" borderId="6" xfId="0" applyFont="1" applyFill="1" applyBorder="1" applyAlignment="1">
      <alignment horizontal="center" vertical="center"/>
    </xf>
    <xf numFmtId="10" fontId="5" fillId="11" borderId="33" xfId="1" applyNumberFormat="1" applyFont="1" applyFill="1" applyBorder="1" applyAlignment="1">
      <alignment horizontal="center" vertical="center"/>
    </xf>
    <xf numFmtId="0" fontId="0" fillId="11" borderId="6" xfId="0" applyFill="1" applyBorder="1"/>
    <xf numFmtId="0" fontId="5" fillId="11" borderId="24" xfId="0" applyFont="1" applyFill="1" applyBorder="1" applyAlignment="1">
      <alignment horizontal="center" vertical="center"/>
    </xf>
    <xf numFmtId="0" fontId="5" fillId="3" borderId="27" xfId="0" applyFont="1" applyFill="1" applyBorder="1" applyAlignment="1">
      <alignment horizontal="center" vertical="center"/>
    </xf>
    <xf numFmtId="0" fontId="0" fillId="3" borderId="28" xfId="0" applyFill="1" applyBorder="1"/>
    <xf numFmtId="0" fontId="2" fillId="3" borderId="27" xfId="0" applyFont="1" applyFill="1" applyBorder="1" applyAlignment="1">
      <alignment horizontal="center"/>
    </xf>
    <xf numFmtId="0" fontId="5" fillId="3" borderId="27" xfId="0" applyFont="1" applyFill="1" applyBorder="1"/>
    <xf numFmtId="0" fontId="2" fillId="12" borderId="11" xfId="0" applyFont="1" applyFill="1" applyBorder="1" applyAlignment="1">
      <alignment horizontal="center" wrapText="1"/>
    </xf>
    <xf numFmtId="0" fontId="2" fillId="12" borderId="11" xfId="0" applyFont="1" applyFill="1" applyBorder="1" applyAlignment="1">
      <alignment vertical="center"/>
    </xf>
    <xf numFmtId="0" fontId="2" fillId="12" borderId="34" xfId="0" applyFont="1" applyFill="1" applyBorder="1"/>
    <xf numFmtId="0" fontId="2" fillId="12" borderId="35" xfId="0" applyFont="1" applyFill="1" applyBorder="1"/>
    <xf numFmtId="9" fontId="5" fillId="7" borderId="36" xfId="0" applyNumberFormat="1" applyFont="1" applyFill="1" applyBorder="1"/>
    <xf numFmtId="9" fontId="5" fillId="7" borderId="37" xfId="0" applyNumberFormat="1" applyFont="1" applyFill="1" applyBorder="1"/>
    <xf numFmtId="0" fontId="9" fillId="0" borderId="39" xfId="0" applyFont="1" applyBorder="1" applyAlignment="1">
      <alignment horizontal="right"/>
    </xf>
    <xf numFmtId="0" fontId="9" fillId="0" borderId="40" xfId="0" applyFont="1" applyBorder="1" applyAlignment="1">
      <alignment horizontal="right"/>
    </xf>
    <xf numFmtId="10" fontId="5" fillId="3" borderId="26" xfId="1" applyNumberFormat="1" applyFont="1" applyFill="1" applyBorder="1" applyAlignment="1">
      <alignment horizontal="center" vertical="center"/>
    </xf>
    <xf numFmtId="0" fontId="5" fillId="11" borderId="4" xfId="0" applyFont="1" applyFill="1" applyBorder="1" applyAlignment="1">
      <alignment vertical="center"/>
    </xf>
    <xf numFmtId="0" fontId="5" fillId="3" borderId="28" xfId="0" applyFont="1" applyFill="1" applyBorder="1" applyAlignment="1">
      <alignment vertical="center"/>
    </xf>
    <xf numFmtId="0" fontId="0" fillId="3" borderId="0" xfId="0" applyFill="1" applyAlignment="1">
      <alignment vertical="center"/>
    </xf>
    <xf numFmtId="0" fontId="0" fillId="3" borderId="28" xfId="0" applyFill="1" applyBorder="1" applyAlignment="1">
      <alignment vertical="center"/>
    </xf>
    <xf numFmtId="0" fontId="2" fillId="3" borderId="27" xfId="0" applyFont="1" applyFill="1" applyBorder="1" applyAlignment="1">
      <alignment horizontal="center" vertical="center"/>
    </xf>
    <xf numFmtId="0" fontId="5" fillId="3" borderId="27" xfId="0" applyFont="1" applyFill="1" applyBorder="1" applyAlignment="1">
      <alignment vertical="center"/>
    </xf>
    <xf numFmtId="0" fontId="2" fillId="3" borderId="26" xfId="0" applyFont="1" applyFill="1" applyBorder="1" applyAlignment="1">
      <alignment horizontal="center" vertical="center"/>
    </xf>
    <xf numFmtId="0" fontId="5" fillId="3" borderId="26" xfId="0" applyFont="1" applyFill="1" applyBorder="1" applyAlignment="1">
      <alignment vertical="center"/>
    </xf>
    <xf numFmtId="0" fontId="2" fillId="11" borderId="20" xfId="0" applyFont="1" applyFill="1" applyBorder="1" applyAlignment="1">
      <alignment horizontal="center" vertical="center"/>
    </xf>
    <xf numFmtId="0" fontId="2" fillId="11" borderId="32" xfId="0" applyFont="1" applyFill="1" applyBorder="1" applyAlignment="1">
      <alignment horizontal="left" vertical="center" wrapText="1"/>
    </xf>
    <xf numFmtId="0" fontId="0" fillId="11" borderId="6" xfId="0" applyFill="1" applyBorder="1" applyAlignment="1">
      <alignment horizontal="left"/>
    </xf>
    <xf numFmtId="0" fontId="5" fillId="11" borderId="6" xfId="0" applyFont="1" applyFill="1" applyBorder="1" applyAlignment="1">
      <alignment horizontal="left" vertical="center"/>
    </xf>
    <xf numFmtId="10" fontId="5" fillId="11" borderId="33" xfId="1" applyNumberFormat="1" applyFont="1" applyFill="1" applyBorder="1" applyAlignment="1">
      <alignment horizontal="left" vertical="center"/>
    </xf>
    <xf numFmtId="0" fontId="0" fillId="10" borderId="0" xfId="0" applyFill="1" applyAlignment="1">
      <alignment horizontal="left" vertical="top"/>
    </xf>
    <xf numFmtId="0" fontId="0" fillId="3" borderId="0" xfId="0" applyFill="1" applyAlignment="1">
      <alignment horizontal="left" vertical="top"/>
    </xf>
    <xf numFmtId="0" fontId="0" fillId="3" borderId="28" xfId="0" applyFill="1" applyBorder="1" applyAlignment="1">
      <alignment horizontal="left" vertical="top"/>
    </xf>
    <xf numFmtId="0" fontId="2" fillId="12" borderId="9" xfId="0" applyFont="1" applyFill="1" applyBorder="1" applyAlignment="1">
      <alignment horizontal="center" wrapText="1"/>
    </xf>
    <xf numFmtId="0" fontId="11" fillId="10" borderId="0" xfId="0" applyFont="1" applyFill="1" applyAlignment="1">
      <alignment horizontal="center"/>
    </xf>
    <xf numFmtId="0" fontId="18" fillId="3" borderId="21" xfId="0" applyFont="1" applyFill="1" applyBorder="1" applyAlignment="1">
      <alignment horizontal="center" vertical="center" wrapText="1"/>
    </xf>
    <xf numFmtId="0" fontId="19" fillId="14" borderId="23" xfId="0" applyFont="1" applyFill="1" applyBorder="1" applyAlignment="1">
      <alignment wrapText="1"/>
    </xf>
    <xf numFmtId="0" fontId="0" fillId="15" borderId="22" xfId="0" applyFill="1" applyBorder="1" applyAlignment="1">
      <alignment vertical="top" wrapText="1"/>
    </xf>
    <xf numFmtId="0" fontId="20" fillId="3" borderId="18" xfId="0" applyFont="1" applyFill="1" applyBorder="1" applyAlignment="1">
      <alignment horizontal="center" vertical="top"/>
    </xf>
    <xf numFmtId="0" fontId="0" fillId="10" borderId="0" xfId="0" applyFill="1" applyAlignment="1">
      <alignment vertical="top" wrapText="1"/>
    </xf>
    <xf numFmtId="0" fontId="6" fillId="2" borderId="18" xfId="0" applyFont="1" applyFill="1" applyBorder="1" applyAlignment="1">
      <alignment horizontal="left" vertical="center" wrapText="1"/>
    </xf>
    <xf numFmtId="0" fontId="0" fillId="2" borderId="27" xfId="0" applyFill="1" applyBorder="1" applyAlignment="1">
      <alignment horizontal="center" vertical="top" wrapText="1"/>
    </xf>
    <xf numFmtId="2" fontId="0" fillId="2" borderId="27" xfId="0" applyNumberFormat="1" applyFill="1" applyBorder="1" applyAlignment="1">
      <alignment horizontal="center" vertical="top" wrapText="1"/>
    </xf>
    <xf numFmtId="0" fontId="25" fillId="14" borderId="22" xfId="0" applyFont="1" applyFill="1" applyBorder="1" applyAlignment="1">
      <alignment horizontal="left" vertical="center"/>
    </xf>
    <xf numFmtId="0" fontId="24" fillId="3" borderId="21" xfId="0" applyFont="1" applyFill="1" applyBorder="1" applyAlignment="1">
      <alignment horizontal="center" vertical="top"/>
    </xf>
    <xf numFmtId="2" fontId="6" fillId="2" borderId="18" xfId="0" applyNumberFormat="1" applyFont="1" applyFill="1" applyBorder="1" applyAlignment="1">
      <alignment horizontal="center" vertical="center"/>
    </xf>
    <xf numFmtId="0" fontId="0" fillId="11" borderId="29" xfId="0" applyFill="1" applyBorder="1"/>
    <xf numFmtId="0" fontId="5" fillId="11" borderId="10" xfId="0" applyFont="1" applyFill="1" applyBorder="1" applyAlignment="1">
      <alignment vertical="center"/>
    </xf>
    <xf numFmtId="9" fontId="0" fillId="0" borderId="0" xfId="1" applyFont="1"/>
    <xf numFmtId="2" fontId="5" fillId="0" borderId="17" xfId="1" applyNumberFormat="1" applyFont="1" applyBorder="1" applyAlignment="1">
      <alignment horizontal="center" vertical="center" wrapText="1"/>
    </xf>
    <xf numFmtId="1" fontId="6" fillId="7" borderId="4" xfId="1" applyNumberFormat="1" applyFont="1" applyFill="1" applyBorder="1" applyAlignment="1">
      <alignment horizontal="center" vertical="center"/>
    </xf>
    <xf numFmtId="1" fontId="6" fillId="7" borderId="1" xfId="1" applyNumberFormat="1" applyFont="1" applyFill="1" applyBorder="1" applyAlignment="1">
      <alignment horizontal="center" vertical="center"/>
    </xf>
    <xf numFmtId="2" fontId="8" fillId="12" borderId="10" xfId="1" applyNumberFormat="1" applyFont="1" applyFill="1" applyBorder="1" applyAlignment="1">
      <alignment horizontal="center" vertical="center"/>
    </xf>
    <xf numFmtId="1" fontId="2" fillId="7" borderId="10" xfId="1" applyNumberFormat="1" applyFont="1" applyFill="1" applyBorder="1" applyAlignment="1">
      <alignment vertical="center"/>
    </xf>
    <xf numFmtId="1" fontId="2" fillId="7" borderId="4" xfId="1" applyNumberFormat="1" applyFont="1" applyFill="1" applyBorder="1" applyAlignment="1">
      <alignment vertical="center"/>
    </xf>
    <xf numFmtId="2" fontId="5" fillId="11" borderId="23" xfId="1" applyNumberFormat="1" applyFont="1" applyFill="1" applyBorder="1" applyAlignment="1">
      <alignment horizontal="center" vertical="center"/>
    </xf>
    <xf numFmtId="2" fontId="5" fillId="11" borderId="22" xfId="1" applyNumberFormat="1" applyFont="1" applyFill="1" applyBorder="1" applyAlignment="1">
      <alignment horizontal="center" vertical="center"/>
    </xf>
    <xf numFmtId="2" fontId="5" fillId="11" borderId="18" xfId="1" applyNumberFormat="1" applyFont="1" applyFill="1" applyBorder="1" applyAlignment="1">
      <alignment horizontal="center" vertical="center"/>
    </xf>
    <xf numFmtId="2" fontId="5" fillId="11" borderId="19" xfId="1" applyNumberFormat="1" applyFont="1" applyFill="1" applyBorder="1" applyAlignment="1">
      <alignment horizontal="center" vertical="center"/>
    </xf>
    <xf numFmtId="2" fontId="5" fillId="3" borderId="27" xfId="0" applyNumberFormat="1" applyFont="1" applyFill="1" applyBorder="1" applyAlignment="1">
      <alignment vertical="center"/>
    </xf>
    <xf numFmtId="2" fontId="0" fillId="10" borderId="21" xfId="0" applyNumberFormat="1" applyFill="1" applyBorder="1" applyAlignment="1">
      <alignment horizontal="center" vertical="center"/>
    </xf>
    <xf numFmtId="2" fontId="10" fillId="0" borderId="38" xfId="1" applyNumberFormat="1" applyFont="1" applyBorder="1"/>
    <xf numFmtId="2" fontId="10" fillId="0" borderId="41" xfId="1" applyNumberFormat="1" applyFont="1" applyBorder="1"/>
    <xf numFmtId="0" fontId="6" fillId="0" borderId="0" xfId="0" applyFont="1"/>
    <xf numFmtId="0" fontId="5" fillId="0" borderId="55" xfId="0" applyFont="1" applyBorder="1" applyAlignment="1">
      <alignment vertical="center" wrapText="1"/>
    </xf>
    <xf numFmtId="0" fontId="0" fillId="10" borderId="0" xfId="0" applyFill="1" applyAlignment="1">
      <alignment horizontal="right"/>
    </xf>
    <xf numFmtId="2" fontId="6" fillId="10" borderId="0" xfId="0" applyNumberFormat="1" applyFont="1" applyFill="1"/>
    <xf numFmtId="0" fontId="29" fillId="0" borderId="0" xfId="0" applyFont="1"/>
    <xf numFmtId="2" fontId="28" fillId="7" borderId="18" xfId="0" applyNumberFormat="1" applyFont="1" applyFill="1" applyBorder="1" applyAlignment="1">
      <alignment horizontal="center" vertical="center"/>
    </xf>
    <xf numFmtId="2" fontId="28" fillId="7" borderId="22" xfId="0" applyNumberFormat="1" applyFont="1" applyFill="1" applyBorder="1" applyAlignment="1">
      <alignment horizontal="center" vertical="center"/>
    </xf>
    <xf numFmtId="0" fontId="5" fillId="0" borderId="56" xfId="0" applyFont="1" applyBorder="1" applyAlignment="1">
      <alignment horizontal="center" vertical="center"/>
    </xf>
    <xf numFmtId="2" fontId="21" fillId="16" borderId="18" xfId="0" applyNumberFormat="1" applyFont="1" applyFill="1" applyBorder="1" applyAlignment="1">
      <alignment horizontal="center" vertical="center"/>
    </xf>
    <xf numFmtId="0" fontId="27" fillId="10" borderId="0" xfId="0" applyFont="1" applyFill="1" applyAlignment="1">
      <alignment horizontal="right"/>
    </xf>
    <xf numFmtId="164" fontId="27" fillId="10" borderId="0" xfId="0" applyNumberFormat="1" applyFont="1" applyFill="1"/>
    <xf numFmtId="0" fontId="0" fillId="0" borderId="0" xfId="0" applyAlignment="1">
      <alignment horizontal="left"/>
    </xf>
    <xf numFmtId="0" fontId="26" fillId="12" borderId="18" xfId="0" applyFont="1" applyFill="1" applyBorder="1" applyAlignment="1">
      <alignment horizontal="center" vertical="top"/>
    </xf>
    <xf numFmtId="0" fontId="22" fillId="19" borderId="21" xfId="0" applyFont="1" applyFill="1" applyBorder="1" applyAlignment="1">
      <alignment horizontal="left" vertical="top" wrapText="1"/>
    </xf>
    <xf numFmtId="0" fontId="6" fillId="10" borderId="18" xfId="0" applyFont="1" applyFill="1" applyBorder="1" applyAlignment="1">
      <alignment vertical="center"/>
    </xf>
    <xf numFmtId="0" fontId="6" fillId="10" borderId="18" xfId="0" applyFont="1" applyFill="1" applyBorder="1" applyAlignment="1">
      <alignment vertical="center" wrapText="1"/>
    </xf>
    <xf numFmtId="0" fontId="6" fillId="10" borderId="18" xfId="0" quotePrefix="1" applyFont="1" applyFill="1" applyBorder="1" applyAlignment="1">
      <alignment horizontal="center" vertical="center" wrapText="1"/>
    </xf>
    <xf numFmtId="0" fontId="26" fillId="12" borderId="18" xfId="0" applyFont="1" applyFill="1" applyBorder="1" applyAlignment="1">
      <alignment horizontal="left" vertical="center" wrapText="1"/>
    </xf>
    <xf numFmtId="164" fontId="3" fillId="7" borderId="57" xfId="0" applyNumberFormat="1" applyFont="1" applyFill="1" applyBorder="1" applyAlignment="1">
      <alignment horizontal="center" vertical="center"/>
    </xf>
    <xf numFmtId="2" fontId="2" fillId="8" borderId="57" xfId="0" applyNumberFormat="1" applyFont="1" applyFill="1" applyBorder="1" applyAlignment="1">
      <alignment horizontal="center" vertical="center"/>
    </xf>
    <xf numFmtId="0" fontId="2" fillId="10" borderId="57" xfId="0" quotePrefix="1" applyFont="1" applyFill="1" applyBorder="1" applyAlignment="1">
      <alignment horizontal="left" vertical="center" wrapText="1"/>
    </xf>
    <xf numFmtId="0" fontId="3" fillId="12" borderId="57" xfId="0" applyFont="1" applyFill="1" applyBorder="1" applyAlignment="1">
      <alignment horizontal="left" vertical="center" wrapText="1"/>
    </xf>
    <xf numFmtId="0" fontId="2" fillId="3" borderId="57" xfId="0" applyFont="1" applyFill="1" applyBorder="1" applyAlignment="1">
      <alignment horizontal="right" vertical="center" wrapText="1"/>
    </xf>
    <xf numFmtId="0" fontId="28" fillId="12" borderId="18" xfId="0" applyFont="1" applyFill="1" applyBorder="1" applyAlignment="1">
      <alignment horizontal="center" vertical="center" wrapText="1"/>
    </xf>
    <xf numFmtId="0" fontId="5" fillId="12" borderId="21" xfId="0" applyFont="1" applyFill="1" applyBorder="1" applyAlignment="1">
      <alignment horizontal="center" vertical="center"/>
    </xf>
    <xf numFmtId="0" fontId="5" fillId="12" borderId="29" xfId="0" applyFont="1" applyFill="1" applyBorder="1" applyAlignment="1">
      <alignment horizontal="center" vertical="center"/>
    </xf>
    <xf numFmtId="0" fontId="20" fillId="3" borderId="19" xfId="0" applyFont="1" applyFill="1" applyBorder="1" applyAlignment="1">
      <alignment horizontal="center" vertical="top"/>
    </xf>
    <xf numFmtId="0" fontId="5" fillId="12" borderId="30" xfId="0" applyFont="1" applyFill="1" applyBorder="1" applyAlignment="1">
      <alignment horizontal="center" vertical="center"/>
    </xf>
    <xf numFmtId="0" fontId="20" fillId="3" borderId="22" xfId="0" applyFont="1" applyFill="1" applyBorder="1" applyAlignment="1">
      <alignment horizontal="center" vertical="top"/>
    </xf>
    <xf numFmtId="0" fontId="5" fillId="12" borderId="61" xfId="0" applyFont="1" applyFill="1" applyBorder="1" applyAlignment="1">
      <alignment horizontal="center" vertical="center"/>
    </xf>
    <xf numFmtId="0" fontId="20" fillId="3" borderId="60" xfId="0" applyFont="1" applyFill="1" applyBorder="1" applyAlignment="1">
      <alignment horizontal="center" vertical="top"/>
    </xf>
    <xf numFmtId="0" fontId="5" fillId="12" borderId="62" xfId="0" applyFont="1" applyFill="1" applyBorder="1" applyAlignment="1">
      <alignment horizontal="left" vertical="top" wrapText="1"/>
    </xf>
    <xf numFmtId="0" fontId="5" fillId="12" borderId="64" xfId="0" applyFont="1" applyFill="1" applyBorder="1" applyAlignment="1">
      <alignment horizontal="left" vertical="top" wrapText="1"/>
    </xf>
    <xf numFmtId="0" fontId="5" fillId="12" borderId="67" xfId="0" applyFont="1" applyFill="1" applyBorder="1" applyAlignment="1">
      <alignment horizontal="center" vertical="center"/>
    </xf>
    <xf numFmtId="0" fontId="20" fillId="3" borderId="66" xfId="0" applyFont="1" applyFill="1" applyBorder="1" applyAlignment="1">
      <alignment horizontal="center" vertical="top"/>
    </xf>
    <xf numFmtId="0" fontId="5" fillId="12" borderId="68" xfId="0" applyFont="1" applyFill="1" applyBorder="1" applyAlignment="1">
      <alignment horizontal="left" vertical="top" wrapText="1"/>
    </xf>
    <xf numFmtId="0" fontId="5" fillId="12" borderId="71" xfId="0" applyFont="1" applyFill="1" applyBorder="1" applyAlignment="1">
      <alignment horizontal="center" vertical="center"/>
    </xf>
    <xf numFmtId="0" fontId="20" fillId="3" borderId="70" xfId="0" applyFont="1" applyFill="1" applyBorder="1" applyAlignment="1">
      <alignment horizontal="center" vertical="top"/>
    </xf>
    <xf numFmtId="0" fontId="5" fillId="12" borderId="72" xfId="0" applyFont="1" applyFill="1" applyBorder="1" applyAlignment="1">
      <alignment horizontal="left" vertical="top" wrapText="1"/>
    </xf>
    <xf numFmtId="0" fontId="5" fillId="12" borderId="21" xfId="0" applyFont="1" applyFill="1" applyBorder="1" applyAlignment="1">
      <alignment horizontal="center" vertical="center" wrapText="1"/>
    </xf>
    <xf numFmtId="0" fontId="12" fillId="12" borderId="21" xfId="0" applyFont="1" applyFill="1" applyBorder="1" applyAlignment="1">
      <alignment horizontal="left" vertical="top" wrapText="1"/>
    </xf>
    <xf numFmtId="0" fontId="12" fillId="12" borderId="29" xfId="0" applyFont="1" applyFill="1" applyBorder="1" applyAlignment="1">
      <alignment horizontal="left" vertical="top" wrapText="1"/>
    </xf>
    <xf numFmtId="0" fontId="12" fillId="12" borderId="30" xfId="0" applyFont="1" applyFill="1" applyBorder="1" applyAlignment="1">
      <alignment horizontal="left" vertical="top" wrapText="1"/>
    </xf>
    <xf numFmtId="0" fontId="40" fillId="12" borderId="21" xfId="0" applyFont="1" applyFill="1" applyBorder="1" applyAlignment="1">
      <alignment horizontal="left" vertical="top" wrapText="1"/>
    </xf>
    <xf numFmtId="0" fontId="5" fillId="12" borderId="21" xfId="0" applyFont="1" applyFill="1" applyBorder="1" applyAlignment="1">
      <alignment horizontal="left" vertical="center" wrapText="1"/>
    </xf>
    <xf numFmtId="1" fontId="2" fillId="18" borderId="18" xfId="0" quotePrefix="1" applyNumberFormat="1" applyFont="1" applyFill="1" applyBorder="1" applyAlignment="1">
      <alignment horizontal="left" vertical="top" wrapText="1"/>
    </xf>
    <xf numFmtId="0" fontId="2" fillId="18" borderId="18" xfId="0" applyFont="1" applyFill="1" applyBorder="1" applyAlignment="1">
      <alignment vertical="top" wrapText="1"/>
    </xf>
    <xf numFmtId="1" fontId="2" fillId="18" borderId="18" xfId="0" applyNumberFormat="1" applyFont="1" applyFill="1" applyBorder="1" applyAlignment="1">
      <alignment horizontal="left" vertical="top" wrapText="1"/>
    </xf>
    <xf numFmtId="0" fontId="32" fillId="18" borderId="18" xfId="0" applyFont="1" applyFill="1" applyBorder="1" applyAlignment="1">
      <alignment vertical="top" wrapText="1"/>
    </xf>
    <xf numFmtId="0" fontId="2" fillId="18" borderId="18" xfId="0" applyFont="1" applyFill="1" applyBorder="1" applyAlignment="1">
      <alignment horizontal="left" vertical="top" wrapText="1"/>
    </xf>
    <xf numFmtId="0" fontId="6" fillId="18" borderId="18" xfId="0" applyFont="1" applyFill="1" applyBorder="1" applyAlignment="1">
      <alignment horizontal="left" vertical="top" wrapText="1"/>
    </xf>
    <xf numFmtId="0" fontId="6" fillId="18" borderId="18" xfId="0" applyFont="1" applyFill="1" applyBorder="1" applyAlignment="1">
      <alignment vertical="top" wrapText="1"/>
    </xf>
    <xf numFmtId="0" fontId="33" fillId="18" borderId="18" xfId="0" applyFont="1" applyFill="1" applyBorder="1" applyAlignment="1">
      <alignment vertical="top" wrapText="1"/>
    </xf>
    <xf numFmtId="0" fontId="6" fillId="18" borderId="19" xfId="0" applyFont="1" applyFill="1" applyBorder="1" applyAlignment="1">
      <alignment horizontal="left" vertical="top" wrapText="1"/>
    </xf>
    <xf numFmtId="0" fontId="6" fillId="18" borderId="19" xfId="0" applyFont="1" applyFill="1" applyBorder="1" applyAlignment="1">
      <alignment vertical="top" wrapText="1"/>
    </xf>
    <xf numFmtId="0" fontId="27" fillId="18" borderId="59" xfId="0" applyFont="1" applyFill="1" applyBorder="1" applyAlignment="1">
      <alignment vertical="top" wrapText="1"/>
    </xf>
    <xf numFmtId="0" fontId="6" fillId="18" borderId="60" xfId="0" applyFont="1" applyFill="1" applyBorder="1" applyAlignment="1">
      <alignment vertical="top" wrapText="1"/>
    </xf>
    <xf numFmtId="0" fontId="27" fillId="18" borderId="63" xfId="0" applyFont="1" applyFill="1" applyBorder="1" applyAlignment="1">
      <alignment vertical="top" wrapText="1"/>
    </xf>
    <xf numFmtId="0" fontId="0" fillId="18" borderId="18" xfId="0" applyFill="1" applyBorder="1" applyAlignment="1">
      <alignment vertical="top" wrapText="1"/>
    </xf>
    <xf numFmtId="0" fontId="27" fillId="18" borderId="65" xfId="0" applyFont="1" applyFill="1" applyBorder="1" applyAlignment="1">
      <alignment vertical="top" wrapText="1"/>
    </xf>
    <xf numFmtId="0" fontId="0" fillId="18" borderId="66" xfId="0" applyFill="1" applyBorder="1" applyAlignment="1">
      <alignment vertical="top" wrapText="1"/>
    </xf>
    <xf numFmtId="0" fontId="6" fillId="18" borderId="22" xfId="0" applyFont="1" applyFill="1" applyBorder="1" applyAlignment="1">
      <alignment horizontal="left" vertical="top" wrapText="1"/>
    </xf>
    <xf numFmtId="0" fontId="6" fillId="18" borderId="22" xfId="0" applyFont="1" applyFill="1" applyBorder="1" applyAlignment="1">
      <alignment vertical="top" wrapText="1"/>
    </xf>
    <xf numFmtId="0" fontId="27" fillId="18" borderId="69" xfId="0" applyFont="1" applyFill="1" applyBorder="1" applyAlignment="1">
      <alignment vertical="top" wrapText="1"/>
    </xf>
    <xf numFmtId="0" fontId="0" fillId="18" borderId="70" xfId="0" applyFill="1" applyBorder="1" applyAlignment="1">
      <alignment vertical="top" wrapText="1"/>
    </xf>
    <xf numFmtId="0" fontId="6" fillId="18" borderId="18" xfId="0" applyFont="1" applyFill="1" applyBorder="1" applyAlignment="1">
      <alignment horizontal="center" vertical="top"/>
    </xf>
    <xf numFmtId="0" fontId="0" fillId="12" borderId="18" xfId="0" applyFill="1" applyBorder="1" applyAlignment="1">
      <alignment horizontal="left" vertical="top"/>
    </xf>
    <xf numFmtId="0" fontId="0" fillId="12" borderId="21" xfId="0" applyFill="1" applyBorder="1" applyAlignment="1">
      <alignment horizontal="left" vertical="top"/>
    </xf>
    <xf numFmtId="0" fontId="0" fillId="12" borderId="0" xfId="0" applyFill="1" applyAlignment="1">
      <alignment horizontal="left" vertical="top"/>
    </xf>
    <xf numFmtId="0" fontId="0" fillId="12" borderId="21" xfId="0" applyFill="1" applyBorder="1" applyAlignment="1">
      <alignment horizontal="left" vertical="top" wrapText="1"/>
    </xf>
    <xf numFmtId="0" fontId="42" fillId="18" borderId="18" xfId="0" applyFont="1" applyFill="1" applyBorder="1" applyAlignment="1">
      <alignment horizontal="center" vertical="top"/>
    </xf>
    <xf numFmtId="0" fontId="42" fillId="18" borderId="18" xfId="0" applyFont="1" applyFill="1" applyBorder="1" applyAlignment="1">
      <alignment vertical="top" wrapText="1"/>
    </xf>
    <xf numFmtId="0" fontId="2" fillId="20" borderId="21" xfId="0" applyFont="1" applyFill="1" applyBorder="1" applyAlignment="1">
      <alignment horizontal="center" vertical="center" wrapText="1"/>
    </xf>
    <xf numFmtId="0" fontId="6" fillId="0" borderId="0" xfId="0" applyFont="1" applyAlignment="1">
      <alignment horizontal="left"/>
    </xf>
    <xf numFmtId="0" fontId="14" fillId="0" borderId="0" xfId="0" applyFont="1"/>
    <xf numFmtId="0" fontId="27" fillId="0" borderId="0" xfId="0" quotePrefix="1" applyFont="1"/>
    <xf numFmtId="0" fontId="2" fillId="10" borderId="0" xfId="0" quotePrefix="1" applyFont="1" applyFill="1" applyAlignment="1">
      <alignment horizontal="left" vertical="center" wrapText="1"/>
    </xf>
    <xf numFmtId="0" fontId="27" fillId="14" borderId="0" xfId="0" applyFont="1" applyFill="1" applyAlignment="1">
      <alignment horizontal="left" vertical="top" wrapText="1"/>
    </xf>
    <xf numFmtId="0" fontId="2" fillId="14" borderId="0" xfId="0" quotePrefix="1" applyFont="1" applyFill="1" applyAlignment="1">
      <alignment horizontal="left" vertical="center" wrapText="1"/>
    </xf>
    <xf numFmtId="0" fontId="3" fillId="14" borderId="0" xfId="0" applyFont="1" applyFill="1" applyAlignment="1">
      <alignment horizontal="left" vertical="center" wrapText="1"/>
    </xf>
    <xf numFmtId="0" fontId="0" fillId="14" borderId="0" xfId="0" applyFill="1" applyAlignment="1">
      <alignment horizontal="left" vertical="top"/>
    </xf>
    <xf numFmtId="0" fontId="7" fillId="14" borderId="11" xfId="0" applyFont="1" applyFill="1" applyBorder="1" applyAlignment="1">
      <alignment horizontal="center" vertical="center"/>
    </xf>
    <xf numFmtId="0" fontId="7" fillId="14" borderId="10" xfId="0" applyFont="1" applyFill="1" applyBorder="1" applyAlignment="1">
      <alignment horizontal="center" vertical="center"/>
    </xf>
    <xf numFmtId="0" fontId="0" fillId="14" borderId="18" xfId="0" applyFill="1" applyBorder="1" applyAlignment="1">
      <alignment horizontal="left" vertical="top"/>
    </xf>
    <xf numFmtId="0" fontId="0" fillId="14" borderId="28" xfId="0" applyFill="1" applyBorder="1" applyAlignment="1">
      <alignment horizontal="left" vertical="top"/>
    </xf>
    <xf numFmtId="0" fontId="0" fillId="14" borderId="21" xfId="0" applyFill="1" applyBorder="1" applyAlignment="1">
      <alignment horizontal="left" vertical="top"/>
    </xf>
    <xf numFmtId="0" fontId="0" fillId="14" borderId="21" xfId="0" applyFill="1" applyBorder="1" applyAlignment="1">
      <alignment horizontal="left" vertical="top" wrapText="1"/>
    </xf>
    <xf numFmtId="0" fontId="3" fillId="10" borderId="0" xfId="0" applyFont="1" applyFill="1" applyAlignment="1">
      <alignment horizontal="left" vertical="center" wrapText="1"/>
    </xf>
    <xf numFmtId="0" fontId="25" fillId="14" borderId="0" xfId="0" applyFont="1" applyFill="1" applyAlignment="1">
      <alignment vertical="center"/>
    </xf>
    <xf numFmtId="0" fontId="2" fillId="3" borderId="26" xfId="0" applyFont="1" applyFill="1" applyBorder="1" applyAlignment="1">
      <alignment vertical="top" wrapText="1"/>
    </xf>
    <xf numFmtId="0" fontId="2" fillId="10" borderId="55" xfId="0" quotePrefix="1" applyFont="1" applyFill="1" applyBorder="1" applyAlignment="1">
      <alignment horizontal="left" vertical="center" wrapText="1"/>
    </xf>
    <xf numFmtId="0" fontId="3" fillId="10" borderId="55" xfId="0" applyFont="1" applyFill="1" applyBorder="1" applyAlignment="1">
      <alignment horizontal="left" vertical="center" wrapText="1"/>
    </xf>
    <xf numFmtId="0" fontId="3" fillId="12" borderId="55" xfId="0" applyFont="1" applyFill="1" applyBorder="1" applyAlignment="1">
      <alignment horizontal="center" vertical="center" wrapText="1"/>
    </xf>
    <xf numFmtId="0" fontId="25" fillId="14" borderId="0" xfId="0" applyFont="1" applyFill="1" applyAlignment="1">
      <alignment horizontal="center" vertical="center"/>
    </xf>
    <xf numFmtId="0" fontId="2" fillId="10" borderId="32" xfId="0" quotePrefix="1" applyFont="1" applyFill="1" applyBorder="1" applyAlignment="1">
      <alignment horizontal="left" vertical="center" wrapText="1"/>
    </xf>
    <xf numFmtId="0" fontId="2" fillId="10" borderId="6" xfId="0" quotePrefix="1" applyFont="1" applyFill="1" applyBorder="1" applyAlignment="1">
      <alignment horizontal="left" vertical="center" wrapText="1"/>
    </xf>
    <xf numFmtId="0" fontId="2" fillId="10" borderId="33" xfId="0" quotePrefix="1" applyFont="1" applyFill="1" applyBorder="1" applyAlignment="1">
      <alignment horizontal="left" vertical="center" wrapText="1"/>
    </xf>
    <xf numFmtId="0" fontId="5" fillId="3" borderId="27" xfId="0" applyFont="1" applyFill="1" applyBorder="1" applyAlignment="1">
      <alignment horizontal="left" vertical="top" wrapText="1"/>
    </xf>
    <xf numFmtId="0" fontId="2" fillId="3" borderId="27" xfId="0" applyFont="1" applyFill="1" applyBorder="1" applyAlignment="1">
      <alignment horizontal="left" vertical="top" wrapText="1"/>
    </xf>
    <xf numFmtId="0" fontId="7" fillId="12" borderId="11" xfId="0" applyFont="1" applyFill="1" applyBorder="1" applyAlignment="1">
      <alignment horizontal="center" vertical="center"/>
    </xf>
    <xf numFmtId="0" fontId="7" fillId="12" borderId="10" xfId="0" applyFont="1" applyFill="1" applyBorder="1" applyAlignment="1">
      <alignment horizontal="center" vertical="center"/>
    </xf>
    <xf numFmtId="0" fontId="2" fillId="3" borderId="26" xfId="0" applyFont="1" applyFill="1" applyBorder="1" applyAlignment="1">
      <alignment horizontal="left" vertical="top" wrapText="1"/>
    </xf>
    <xf numFmtId="0" fontId="27" fillId="10" borderId="58" xfId="0" applyFont="1" applyFill="1" applyBorder="1" applyAlignment="1">
      <alignment horizontal="left" vertical="top" wrapText="1"/>
    </xf>
    <xf numFmtId="0" fontId="15" fillId="9" borderId="1" xfId="0" applyFont="1" applyFill="1" applyBorder="1" applyAlignment="1">
      <alignment horizontal="center" vertical="center"/>
    </xf>
    <xf numFmtId="0" fontId="15" fillId="9" borderId="3" xfId="0" applyFont="1" applyFill="1" applyBorder="1" applyAlignment="1">
      <alignment horizontal="center" vertical="center"/>
    </xf>
    <xf numFmtId="0" fontId="2" fillId="12" borderId="11" xfId="0" applyFont="1" applyFill="1" applyBorder="1" applyAlignment="1">
      <alignment horizontal="center" vertical="center" wrapText="1"/>
    </xf>
    <xf numFmtId="0" fontId="2" fillId="12" borderId="10" xfId="0" applyFont="1" applyFill="1" applyBorder="1" applyAlignment="1">
      <alignment horizontal="center" vertical="center" wrapText="1"/>
    </xf>
    <xf numFmtId="0" fontId="5" fillId="17" borderId="42" xfId="0" applyFont="1" applyFill="1" applyBorder="1" applyAlignment="1">
      <alignment horizontal="left" vertical="top" wrapText="1"/>
    </xf>
    <xf numFmtId="0" fontId="5" fillId="17" borderId="43"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0" xfId="0" applyFont="1" applyFill="1" applyBorder="1" applyAlignment="1">
      <alignment horizontal="left" vertical="top" wrapText="1"/>
    </xf>
    <xf numFmtId="0" fontId="2" fillId="12" borderId="12" xfId="0" applyFont="1" applyFill="1" applyBorder="1" applyAlignment="1">
      <alignment horizontal="center" vertical="center"/>
    </xf>
    <xf numFmtId="0" fontId="2" fillId="12" borderId="13" xfId="0" applyFont="1" applyFill="1" applyBorder="1" applyAlignment="1">
      <alignment horizontal="center" vertical="center"/>
    </xf>
    <xf numFmtId="0" fontId="2" fillId="12" borderId="14" xfId="0" applyFont="1" applyFill="1" applyBorder="1" applyAlignment="1">
      <alignment horizontal="center" vertical="center"/>
    </xf>
    <xf numFmtId="0" fontId="2" fillId="12" borderId="16" xfId="0" applyFont="1" applyFill="1" applyBorder="1" applyAlignment="1">
      <alignment horizontal="center" vertical="center"/>
    </xf>
    <xf numFmtId="0" fontId="2" fillId="12" borderId="15" xfId="0" applyFont="1" applyFill="1" applyBorder="1" applyAlignment="1">
      <alignment horizontal="center" vertical="center"/>
    </xf>
    <xf numFmtId="0" fontId="2" fillId="12" borderId="17" xfId="0" applyFont="1" applyFill="1" applyBorder="1" applyAlignment="1">
      <alignment horizontal="center" vertical="center"/>
    </xf>
    <xf numFmtId="0" fontId="3" fillId="3" borderId="47" xfId="0" applyFont="1" applyFill="1" applyBorder="1" applyAlignment="1">
      <alignment horizontal="left" vertical="center"/>
    </xf>
    <xf numFmtId="0" fontId="3" fillId="3" borderId="48" xfId="0" applyFont="1" applyFill="1" applyBorder="1" applyAlignment="1">
      <alignment horizontal="left" vertical="center"/>
    </xf>
    <xf numFmtId="2" fontId="13" fillId="12" borderId="9" xfId="1" quotePrefix="1" applyNumberFormat="1" applyFont="1" applyFill="1" applyBorder="1" applyAlignment="1">
      <alignment horizontal="center" vertical="center"/>
    </xf>
    <xf numFmtId="2" fontId="13" fillId="12" borderId="10" xfId="1" applyNumberFormat="1" applyFont="1" applyFill="1" applyBorder="1" applyAlignment="1">
      <alignment horizontal="center" vertical="center"/>
    </xf>
    <xf numFmtId="0" fontId="2" fillId="0" borderId="57" xfId="0" applyFont="1" applyBorder="1" applyAlignment="1">
      <alignment horizontal="center" vertical="center" wrapText="1"/>
    </xf>
    <xf numFmtId="0" fontId="2" fillId="10" borderId="57" xfId="0" applyFont="1" applyFill="1" applyBorder="1" applyAlignment="1">
      <alignment horizontal="left" vertical="center" wrapText="1"/>
    </xf>
    <xf numFmtId="0" fontId="25" fillId="14" borderId="31" xfId="0" applyFont="1" applyFill="1" applyBorder="1" applyAlignment="1">
      <alignment horizontal="center" vertical="center"/>
    </xf>
    <xf numFmtId="0" fontId="5" fillId="18" borderId="5" xfId="0" applyFont="1" applyFill="1" applyBorder="1" applyAlignment="1">
      <alignment horizontal="left" vertical="top" wrapText="1"/>
    </xf>
    <xf numFmtId="0" fontId="5" fillId="18" borderId="6" xfId="0" applyFont="1" applyFill="1" applyBorder="1" applyAlignment="1">
      <alignment horizontal="left" vertical="top" wrapText="1"/>
    </xf>
    <xf numFmtId="0" fontId="5" fillId="18" borderId="7" xfId="0" applyFont="1" applyFill="1" applyBorder="1" applyAlignment="1">
      <alignment horizontal="left" vertical="top" wrapText="1"/>
    </xf>
    <xf numFmtId="0" fontId="5" fillId="18" borderId="8" xfId="0" applyFont="1" applyFill="1" applyBorder="1" applyAlignment="1">
      <alignment horizontal="left" vertical="top" wrapText="1"/>
    </xf>
    <xf numFmtId="0" fontId="7" fillId="21" borderId="11" xfId="0" applyFont="1" applyFill="1" applyBorder="1" applyAlignment="1">
      <alignment horizontal="center" vertical="center"/>
    </xf>
    <xf numFmtId="0" fontId="7" fillId="21" borderId="10" xfId="0" applyFont="1" applyFill="1" applyBorder="1" applyAlignment="1">
      <alignment horizontal="center" vertical="center"/>
    </xf>
    <xf numFmtId="0" fontId="3" fillId="3" borderId="49" xfId="0" applyFont="1" applyFill="1" applyBorder="1" applyAlignment="1">
      <alignment horizontal="left" vertical="center"/>
    </xf>
    <xf numFmtId="0" fontId="3" fillId="3" borderId="27" xfId="0" applyFont="1" applyFill="1" applyBorder="1" applyAlignment="1">
      <alignment horizontal="left" vertical="center"/>
    </xf>
    <xf numFmtId="0" fontId="3" fillId="3" borderId="21" xfId="0" applyFont="1" applyFill="1" applyBorder="1" applyAlignment="1">
      <alignment horizontal="left" vertical="center"/>
    </xf>
    <xf numFmtId="0" fontId="2" fillId="11" borderId="3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50" xfId="0" applyFont="1" applyFill="1" applyBorder="1" applyAlignment="1">
      <alignment horizontal="left" vertical="center" wrapText="1"/>
    </xf>
    <xf numFmtId="0" fontId="2" fillId="12" borderId="5" xfId="0" applyFont="1" applyFill="1" applyBorder="1" applyAlignment="1">
      <alignment vertical="top" wrapText="1"/>
    </xf>
    <xf numFmtId="0" fontId="2" fillId="12" borderId="6" xfId="0" applyFont="1" applyFill="1" applyBorder="1" applyAlignment="1">
      <alignment vertical="top" wrapText="1"/>
    </xf>
    <xf numFmtId="0" fontId="5" fillId="18" borderId="42" xfId="0" applyFont="1" applyFill="1" applyBorder="1" applyAlignment="1">
      <alignment horizontal="left" vertical="top" wrapText="1"/>
    </xf>
    <xf numFmtId="0" fontId="5" fillId="18" borderId="43" xfId="0" applyFont="1" applyFill="1" applyBorder="1" applyAlignment="1">
      <alignment horizontal="left" vertical="top" wrapText="1"/>
    </xf>
    <xf numFmtId="0" fontId="5" fillId="18" borderId="44" xfId="0" applyFont="1" applyFill="1" applyBorder="1" applyAlignment="1">
      <alignment horizontal="left" vertical="top" wrapText="1"/>
    </xf>
    <xf numFmtId="0" fontId="5" fillId="18" borderId="45" xfId="0" applyFont="1" applyFill="1" applyBorder="1" applyAlignment="1">
      <alignment horizontal="left" vertical="top" wrapText="1"/>
    </xf>
    <xf numFmtId="0" fontId="5" fillId="18" borderId="46"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6" xfId="0" applyFont="1" applyFill="1" applyBorder="1" applyAlignment="1">
      <alignment horizontal="left" vertical="top" wrapText="1"/>
    </xf>
    <xf numFmtId="0" fontId="5" fillId="18" borderId="7" xfId="0" applyFont="1" applyFill="1" applyBorder="1" applyAlignment="1" applyProtection="1">
      <alignment horizontal="left" vertical="top" wrapText="1"/>
      <protection hidden="1"/>
    </xf>
    <xf numFmtId="0" fontId="5" fillId="18" borderId="8" xfId="0" applyFont="1" applyFill="1" applyBorder="1" applyAlignment="1" applyProtection="1">
      <alignment horizontal="left" vertical="top" wrapText="1"/>
      <protection hidden="1"/>
    </xf>
    <xf numFmtId="0" fontId="25" fillId="14" borderId="0" xfId="0" applyFont="1" applyFill="1" applyAlignment="1">
      <alignment horizontal="left" vertical="center"/>
    </xf>
    <xf numFmtId="0" fontId="5" fillId="18" borderId="5" xfId="0" applyFont="1" applyFill="1" applyBorder="1" applyAlignment="1">
      <alignment vertical="top" wrapText="1"/>
    </xf>
    <xf numFmtId="0" fontId="5" fillId="18" borderId="6" xfId="0" applyFont="1" applyFill="1" applyBorder="1" applyAlignment="1">
      <alignment vertical="top" wrapText="1"/>
    </xf>
    <xf numFmtId="0" fontId="5" fillId="18" borderId="42" xfId="0" applyFont="1" applyFill="1" applyBorder="1" applyAlignment="1">
      <alignment vertical="top" wrapText="1"/>
    </xf>
    <xf numFmtId="0" fontId="5" fillId="18" borderId="43" xfId="0" applyFont="1" applyFill="1" applyBorder="1" applyAlignment="1">
      <alignment vertical="top" wrapText="1"/>
    </xf>
    <xf numFmtId="1" fontId="2" fillId="7" borderId="54" xfId="1" applyNumberFormat="1" applyFont="1" applyFill="1" applyBorder="1" applyAlignment="1">
      <alignment horizontal="center" vertical="center"/>
    </xf>
    <xf numFmtId="1" fontId="2" fillId="7" borderId="53" xfId="1" applyNumberFormat="1" applyFont="1" applyFill="1" applyBorder="1" applyAlignment="1">
      <alignment horizontal="center" vertical="center"/>
    </xf>
    <xf numFmtId="0" fontId="18" fillId="12" borderId="51" xfId="0" applyFont="1" applyFill="1" applyBorder="1" applyAlignment="1">
      <alignment horizontal="center" vertical="center" wrapText="1"/>
    </xf>
    <xf numFmtId="0" fontId="18" fillId="12" borderId="52" xfId="0" applyFont="1" applyFill="1" applyBorder="1" applyAlignment="1">
      <alignment horizontal="center" vertical="center" wrapText="1"/>
    </xf>
    <xf numFmtId="0" fontId="16" fillId="10" borderId="51" xfId="0" applyFont="1" applyFill="1" applyBorder="1" applyAlignment="1">
      <alignment horizontal="center" vertical="center"/>
    </xf>
    <xf numFmtId="0" fontId="16" fillId="10" borderId="52" xfId="0" applyFont="1" applyFill="1" applyBorder="1" applyAlignment="1">
      <alignment horizontal="center" vertical="center"/>
    </xf>
    <xf numFmtId="0" fontId="18" fillId="3" borderId="51" xfId="0" applyFont="1" applyFill="1" applyBorder="1" applyAlignment="1">
      <alignment horizontal="center" vertical="center" wrapText="1"/>
    </xf>
    <xf numFmtId="0" fontId="18" fillId="3" borderId="52" xfId="0" applyFont="1" applyFill="1" applyBorder="1" applyAlignment="1">
      <alignment horizontal="center" vertical="center" wrapText="1"/>
    </xf>
    <xf numFmtId="0" fontId="7" fillId="13" borderId="11" xfId="0" applyFont="1" applyFill="1" applyBorder="1" applyAlignment="1">
      <alignment horizontal="center" vertical="center"/>
    </xf>
    <xf numFmtId="0" fontId="7" fillId="13" borderId="10" xfId="0" applyFont="1" applyFill="1" applyBorder="1" applyAlignment="1">
      <alignment horizontal="center" vertical="center"/>
    </xf>
    <xf numFmtId="0" fontId="17" fillId="0" borderId="51" xfId="0" applyFont="1" applyBorder="1" applyAlignment="1">
      <alignment horizontal="center" vertical="center" wrapText="1"/>
    </xf>
    <xf numFmtId="0" fontId="17" fillId="0" borderId="52" xfId="0" applyFont="1" applyBorder="1" applyAlignment="1">
      <alignment horizontal="center" vertical="center" wrapText="1"/>
    </xf>
    <xf numFmtId="0" fontId="43" fillId="18" borderId="7" xfId="2" applyFill="1" applyBorder="1" applyAlignment="1">
      <alignment horizontal="left" vertical="top" wrapText="1"/>
    </xf>
    <xf numFmtId="0" fontId="43" fillId="18" borderId="8" xfId="2" applyFill="1" applyBorder="1" applyAlignment="1">
      <alignment horizontal="left" vertical="top" wrapText="1"/>
    </xf>
    <xf numFmtId="0" fontId="3" fillId="3" borderId="49" xfId="0" applyFont="1" applyFill="1" applyBorder="1" applyAlignment="1">
      <alignment horizontal="left" vertical="center" wrapText="1"/>
    </xf>
    <xf numFmtId="0" fontId="3" fillId="3" borderId="27" xfId="0" applyFont="1" applyFill="1" applyBorder="1" applyAlignment="1">
      <alignment horizontal="left" vertical="center" wrapText="1"/>
    </xf>
  </cellXfs>
  <cellStyles count="3">
    <cellStyle name="Hyperlink" xfId="2" builtinId="8"/>
    <cellStyle name="Normal" xfId="0" builtinId="0"/>
    <cellStyle name="Percent" xfId="1" builtinId="5"/>
  </cellStyles>
  <dxfs count="366">
    <dxf>
      <fill>
        <patternFill>
          <bgColor rgb="FFFFC9C9"/>
        </patternFill>
      </fill>
    </dxf>
    <dxf>
      <fill>
        <patternFill>
          <bgColor theme="9" tint="0.79998168889431442"/>
        </patternFill>
      </fill>
    </dxf>
    <dxf>
      <fill>
        <patternFill>
          <bgColor rgb="FFFFFF99"/>
        </patternFill>
      </fill>
    </dxf>
    <dxf>
      <font>
        <color theme="0"/>
      </font>
      <fill>
        <patternFill>
          <bgColor rgb="FFFF0000"/>
        </patternFill>
      </fill>
    </dxf>
    <dxf>
      <fill>
        <patternFill>
          <bgColor theme="6" tint="0.79998168889431442"/>
        </patternFill>
      </fill>
    </dxf>
    <dxf>
      <font>
        <color theme="0"/>
      </font>
      <fill>
        <patternFill>
          <bgColor theme="9" tint="-0.24994659260841701"/>
        </patternFill>
      </fill>
    </dxf>
    <dxf>
      <fill>
        <patternFill>
          <bgColor theme="9" tint="0.79998168889431442"/>
        </patternFill>
      </fill>
    </dxf>
    <dxf>
      <fill>
        <patternFill>
          <bgColor rgb="FFFFC9C9"/>
        </patternFill>
      </fill>
    </dxf>
    <dxf>
      <font>
        <color theme="0"/>
      </font>
      <fill>
        <patternFill>
          <bgColor rgb="FFFF0000"/>
        </patternFill>
      </fill>
    </dxf>
    <dxf>
      <fill>
        <patternFill>
          <bgColor theme="9" tint="0.39994506668294322"/>
        </patternFill>
      </fill>
    </dxf>
    <dxf>
      <font>
        <color theme="0"/>
      </font>
      <fill>
        <patternFill>
          <bgColor rgb="FFFF0000"/>
        </patternFill>
      </fill>
    </dxf>
    <dxf>
      <fill>
        <patternFill>
          <bgColor rgb="FFC1F0C8"/>
        </patternFill>
      </fill>
    </dxf>
    <dxf>
      <font>
        <color auto="1"/>
      </font>
      <fill>
        <patternFill>
          <bgColor rgb="FFC1F0C8"/>
        </patternFill>
      </fill>
    </dxf>
    <dxf>
      <fill>
        <patternFill>
          <bgColor rgb="FFC1F0C8"/>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C1F0C8"/>
        </patternFill>
      </fill>
    </dxf>
    <dxf>
      <fill>
        <patternFill>
          <bgColor theme="9" tint="0.79998168889431442"/>
        </patternFill>
      </fill>
    </dxf>
    <dxf>
      <fill>
        <patternFill>
          <bgColor rgb="FFFFC9C9"/>
        </patternFill>
      </fill>
    </dxf>
    <dxf>
      <fill>
        <patternFill>
          <bgColor rgb="FFFFFF99"/>
        </patternFill>
      </fill>
    </dxf>
    <dxf>
      <fill>
        <patternFill>
          <bgColor theme="6" tint="0.79998168889431442"/>
        </patternFill>
      </fill>
    </dxf>
    <dxf>
      <font>
        <color theme="0"/>
      </font>
      <fill>
        <patternFill>
          <bgColor rgb="FFFF0000"/>
        </patternFill>
      </fill>
    </dxf>
    <dxf>
      <font>
        <color theme="0"/>
      </font>
      <fill>
        <patternFill>
          <bgColor rgb="FFFF0000"/>
        </patternFill>
      </fill>
    </dxf>
    <dxf>
      <font>
        <color theme="0"/>
      </font>
      <fill>
        <patternFill>
          <bgColor theme="9" tint="-0.24994659260841701"/>
        </patternFill>
      </fill>
    </dxf>
    <dxf>
      <fill>
        <patternFill>
          <bgColor theme="9" tint="0.39994506668294322"/>
        </patternFill>
      </fill>
    </dxf>
    <dxf>
      <fill>
        <patternFill>
          <bgColor rgb="FFFFC9C9"/>
        </patternFill>
      </fill>
    </dxf>
    <dxf>
      <fill>
        <patternFill>
          <bgColor theme="9" tint="0.79998168889431442"/>
        </patternFill>
      </fill>
    </dxf>
    <dxf>
      <font>
        <color theme="0"/>
      </font>
      <fill>
        <patternFill>
          <bgColor rgb="FFFF0000"/>
        </patternFill>
      </fill>
    </dxf>
    <dxf>
      <fill>
        <patternFill>
          <bgColor rgb="FFC1F0C8"/>
        </patternFill>
      </fill>
    </dxf>
    <dxf>
      <font>
        <color auto="1"/>
      </font>
      <fill>
        <patternFill>
          <bgColor rgb="FFC1F0C8"/>
        </patternFill>
      </fill>
    </dxf>
    <dxf>
      <font>
        <color theme="0"/>
      </font>
      <fill>
        <patternFill>
          <bgColor rgb="FFFF0000"/>
        </patternFill>
      </fill>
    </dxf>
    <dxf>
      <font>
        <color theme="0"/>
      </font>
      <fill>
        <patternFill>
          <bgColor rgb="FFFF0000"/>
        </patternFill>
      </fill>
    </dxf>
    <dxf>
      <fill>
        <patternFill>
          <bgColor rgb="FFC1F0C8"/>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rgb="FFC1F0C8"/>
        </patternFill>
      </fill>
    </dxf>
    <dxf>
      <fill>
        <patternFill>
          <bgColor rgb="FFC1F0C8"/>
        </patternFill>
      </fill>
    </dxf>
    <dxf>
      <fill>
        <patternFill>
          <bgColor rgb="FFC1F0C8"/>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theme="6" tint="0.79998168889431442"/>
        </patternFill>
      </fill>
    </dxf>
    <dxf>
      <font>
        <b/>
        <i val="0"/>
      </font>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ont>
        <b/>
        <i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theme="6" tint="0.79998168889431442"/>
        </patternFill>
      </fill>
    </dxf>
    <dxf>
      <fill>
        <patternFill>
          <bgColor rgb="FFFFFFCC"/>
        </patternFill>
      </fill>
    </dxf>
    <dxf>
      <fill>
        <patternFill>
          <bgColor rgb="FFC1F0C8"/>
        </patternFill>
      </fill>
    </dxf>
    <dxf>
      <font>
        <color theme="0"/>
      </font>
      <fill>
        <patternFill>
          <bgColor rgb="FFFF0000"/>
        </patternFill>
      </fill>
    </dxf>
    <dxf>
      <font>
        <color theme="0"/>
      </font>
      <fill>
        <patternFill>
          <bgColor rgb="FFFF0000"/>
        </patternFill>
      </fill>
    </dxf>
    <dxf>
      <font>
        <color auto="1"/>
      </font>
      <fill>
        <patternFill>
          <bgColor rgb="FFC1F0C8"/>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theme="9" tint="-0.24994659260841701"/>
        </patternFill>
      </fill>
    </dxf>
    <dxf>
      <fill>
        <patternFill>
          <bgColor theme="9" tint="0.39994506668294322"/>
        </patternFill>
      </fill>
    </dxf>
    <dxf>
      <fill>
        <patternFill>
          <bgColor theme="9" tint="0.79998168889431442"/>
        </patternFill>
      </fill>
    </dxf>
    <dxf>
      <fill>
        <patternFill>
          <bgColor rgb="FFFFC9C9"/>
        </patternFill>
      </fill>
    </dxf>
    <dxf>
      <fill>
        <patternFill>
          <bgColor rgb="FFFFCC66"/>
        </patternFill>
      </fill>
    </dxf>
    <dxf>
      <fill>
        <patternFill>
          <bgColor theme="9" tint="0.79998168889431442"/>
        </patternFill>
      </fill>
    </dxf>
    <dxf>
      <fill>
        <patternFill>
          <bgColor theme="9" tint="0.79998168889431442"/>
        </patternFill>
      </fill>
    </dxf>
    <dxf>
      <fill>
        <patternFill>
          <bgColor rgb="FFFFC000"/>
        </patternFill>
      </fill>
    </dxf>
    <dxf>
      <font>
        <color theme="0"/>
      </font>
      <fill>
        <patternFill>
          <bgColor rgb="FFFF0000"/>
        </patternFill>
      </fill>
    </dxf>
    <dxf>
      <fill>
        <patternFill>
          <bgColor theme="6" tint="0.79998168889431442"/>
        </patternFill>
      </fill>
    </dxf>
    <dxf>
      <fill>
        <patternFill>
          <bgColor rgb="FFFFFFCC"/>
        </patternFill>
      </fill>
    </dxf>
    <dxf>
      <fill>
        <patternFill>
          <bgColor rgb="FF00FF00"/>
        </patternFill>
      </fill>
    </dxf>
    <dxf>
      <font>
        <color theme="0"/>
      </font>
      <fill>
        <patternFill>
          <bgColor rgb="FFFF0000"/>
        </patternFill>
      </fill>
    </dxf>
    <dxf>
      <fill>
        <patternFill>
          <bgColor rgb="FFFFFF99"/>
        </patternFill>
      </fill>
    </dxf>
    <dxf>
      <fill>
        <patternFill>
          <bgColor rgb="FF00FF00"/>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rgb="FFC1F0C8"/>
        </patternFill>
      </fill>
    </dxf>
    <dxf>
      <fill>
        <patternFill>
          <bgColor rgb="FF00FF00"/>
        </patternFill>
      </fill>
    </dxf>
    <dxf>
      <font>
        <color theme="0"/>
      </font>
      <fill>
        <patternFill>
          <bgColor rgb="FFFF0000"/>
        </patternFill>
      </fill>
    </dxf>
    <dxf>
      <fill>
        <patternFill>
          <bgColor rgb="FFFFC9C9"/>
        </patternFill>
      </fill>
    </dxf>
    <dxf>
      <fill>
        <patternFill>
          <bgColor rgb="FFFFFF99"/>
        </patternFill>
      </fill>
    </dxf>
    <dxf>
      <font>
        <color theme="0"/>
      </font>
      <fill>
        <patternFill>
          <bgColor rgb="FFFF0000"/>
        </patternFill>
      </fill>
    </dxf>
    <dxf>
      <fill>
        <patternFill>
          <bgColor rgb="FF00FF00"/>
        </patternFill>
      </fill>
    </dxf>
    <dxf>
      <fill>
        <patternFill>
          <bgColor rgb="FFFFC9C9"/>
        </patternFill>
      </fill>
    </dxf>
    <dxf>
      <fill>
        <patternFill>
          <bgColor theme="9" tint="0.79998168889431442"/>
        </patternFill>
      </fill>
    </dxf>
    <dxf>
      <fill>
        <patternFill>
          <bgColor rgb="FFFFFF99"/>
        </patternFill>
      </fill>
    </dxf>
    <dxf>
      <font>
        <color theme="0"/>
      </font>
      <fill>
        <patternFill>
          <bgColor rgb="FFFF0000"/>
        </patternFill>
      </fill>
    </dxf>
    <dxf>
      <fill>
        <patternFill>
          <bgColor theme="6" tint="0.79998168889431442"/>
        </patternFill>
      </fill>
    </dxf>
    <dxf>
      <font>
        <color theme="0"/>
      </font>
      <fill>
        <patternFill>
          <bgColor theme="9" tint="-0.24994659260841701"/>
        </patternFill>
      </fill>
    </dxf>
    <dxf>
      <fill>
        <patternFill>
          <bgColor theme="9" tint="0.79998168889431442"/>
        </patternFill>
      </fill>
    </dxf>
    <dxf>
      <fill>
        <patternFill>
          <bgColor rgb="FFFFC9C9"/>
        </patternFill>
      </fill>
    </dxf>
    <dxf>
      <font>
        <color theme="0"/>
      </font>
      <fill>
        <patternFill>
          <bgColor rgb="FFFF0000"/>
        </patternFill>
      </fill>
    </dxf>
    <dxf>
      <fill>
        <patternFill>
          <bgColor theme="9" tint="0.39994506668294322"/>
        </patternFill>
      </fill>
    </dxf>
    <dxf>
      <font>
        <color theme="0"/>
      </font>
      <fill>
        <patternFill>
          <bgColor rgb="FFFF0000"/>
        </patternFill>
      </fill>
    </dxf>
    <dxf>
      <fill>
        <patternFill>
          <bgColor rgb="FFC1F0C8"/>
        </patternFill>
      </fill>
    </dxf>
    <dxf>
      <font>
        <color auto="1"/>
      </font>
      <fill>
        <patternFill>
          <bgColor rgb="FFC1F0C8"/>
        </patternFill>
      </fill>
    </dxf>
    <dxf>
      <fill>
        <patternFill>
          <bgColor rgb="FFC1F0C8"/>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C1F0C8"/>
        </patternFill>
      </fill>
    </dxf>
    <dxf>
      <fill>
        <patternFill>
          <bgColor theme="9" tint="0.79998168889431442"/>
        </patternFill>
      </fill>
    </dxf>
    <dxf>
      <fill>
        <patternFill>
          <bgColor rgb="FFFFC9C9"/>
        </patternFill>
      </fill>
    </dxf>
    <dxf>
      <fill>
        <patternFill>
          <bgColor rgb="FFFFFF99"/>
        </patternFill>
      </fill>
    </dxf>
    <dxf>
      <fill>
        <patternFill>
          <bgColor theme="6" tint="0.79998168889431442"/>
        </patternFill>
      </fill>
    </dxf>
    <dxf>
      <font>
        <color theme="0"/>
      </font>
      <fill>
        <patternFill>
          <bgColor rgb="FFFF0000"/>
        </patternFill>
      </fill>
    </dxf>
    <dxf>
      <font>
        <color theme="0"/>
      </font>
      <fill>
        <patternFill>
          <bgColor rgb="FFFF0000"/>
        </patternFill>
      </fill>
    </dxf>
    <dxf>
      <font>
        <color theme="0"/>
      </font>
      <fill>
        <patternFill>
          <bgColor theme="9" tint="-0.24994659260841701"/>
        </patternFill>
      </fill>
    </dxf>
    <dxf>
      <fill>
        <patternFill>
          <bgColor theme="9" tint="0.39994506668294322"/>
        </patternFill>
      </fill>
    </dxf>
    <dxf>
      <fill>
        <patternFill>
          <bgColor rgb="FFFFC9C9"/>
        </patternFill>
      </fill>
    </dxf>
    <dxf>
      <fill>
        <patternFill>
          <bgColor theme="9" tint="0.79998168889431442"/>
        </patternFill>
      </fill>
    </dxf>
    <dxf>
      <font>
        <color theme="0"/>
      </font>
      <fill>
        <patternFill>
          <bgColor rgb="FFFF0000"/>
        </patternFill>
      </fill>
    </dxf>
    <dxf>
      <fill>
        <patternFill>
          <bgColor rgb="FFC1F0C8"/>
        </patternFill>
      </fill>
    </dxf>
    <dxf>
      <font>
        <color auto="1"/>
      </font>
      <fill>
        <patternFill>
          <bgColor rgb="FFC1F0C8"/>
        </patternFill>
      </fill>
    </dxf>
    <dxf>
      <font>
        <color theme="0"/>
      </font>
      <fill>
        <patternFill>
          <bgColor rgb="FFFF0000"/>
        </patternFill>
      </fill>
    </dxf>
    <dxf>
      <font>
        <color theme="0"/>
      </font>
      <fill>
        <patternFill>
          <bgColor rgb="FFFF0000"/>
        </patternFill>
      </fill>
    </dxf>
    <dxf>
      <fill>
        <patternFill>
          <bgColor rgb="FFC1F0C8"/>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rgb="FFC1F0C8"/>
        </patternFill>
      </fill>
    </dxf>
    <dxf>
      <fill>
        <patternFill>
          <bgColor rgb="FFC1F0C8"/>
        </patternFill>
      </fill>
    </dxf>
    <dxf>
      <fill>
        <patternFill>
          <bgColor rgb="FFC1F0C8"/>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theme="6" tint="0.79998168889431442"/>
        </patternFill>
      </fill>
    </dxf>
    <dxf>
      <font>
        <b/>
        <i val="0"/>
      </font>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ont>
        <b/>
        <i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theme="6" tint="0.79998168889431442"/>
        </patternFill>
      </fill>
    </dxf>
    <dxf>
      <fill>
        <patternFill>
          <bgColor rgb="FFFFFFCC"/>
        </patternFill>
      </fill>
    </dxf>
    <dxf>
      <fill>
        <patternFill>
          <bgColor rgb="FFC1F0C8"/>
        </patternFill>
      </fill>
    </dxf>
    <dxf>
      <font>
        <color theme="0"/>
      </font>
      <fill>
        <patternFill>
          <bgColor rgb="FFFF0000"/>
        </patternFill>
      </fill>
    </dxf>
    <dxf>
      <font>
        <color theme="0"/>
      </font>
      <fill>
        <patternFill>
          <bgColor rgb="FFFF0000"/>
        </patternFill>
      </fill>
    </dxf>
    <dxf>
      <font>
        <color auto="1"/>
      </font>
      <fill>
        <patternFill>
          <bgColor rgb="FFC1F0C8"/>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theme="9" tint="-0.24994659260841701"/>
        </patternFill>
      </fill>
    </dxf>
    <dxf>
      <fill>
        <patternFill>
          <bgColor theme="9" tint="0.39994506668294322"/>
        </patternFill>
      </fill>
    </dxf>
    <dxf>
      <fill>
        <patternFill>
          <bgColor theme="9" tint="0.79998168889431442"/>
        </patternFill>
      </fill>
    </dxf>
    <dxf>
      <fill>
        <patternFill>
          <bgColor rgb="FFFFC9C9"/>
        </patternFill>
      </fill>
    </dxf>
    <dxf>
      <fill>
        <patternFill>
          <bgColor rgb="FFFFCC66"/>
        </patternFill>
      </fill>
    </dxf>
    <dxf>
      <fill>
        <patternFill>
          <bgColor theme="9" tint="0.79998168889431442"/>
        </patternFill>
      </fill>
    </dxf>
    <dxf>
      <fill>
        <patternFill>
          <bgColor theme="9" tint="0.79998168889431442"/>
        </patternFill>
      </fill>
    </dxf>
    <dxf>
      <fill>
        <patternFill>
          <bgColor rgb="FFFFC000"/>
        </patternFill>
      </fill>
    </dxf>
    <dxf>
      <font>
        <color theme="0"/>
      </font>
      <fill>
        <patternFill>
          <bgColor rgb="FFFF0000"/>
        </patternFill>
      </fill>
    </dxf>
    <dxf>
      <fill>
        <patternFill>
          <bgColor theme="6" tint="0.79998168889431442"/>
        </patternFill>
      </fill>
    </dxf>
    <dxf>
      <fill>
        <patternFill>
          <bgColor rgb="FFFFFFCC"/>
        </patternFill>
      </fill>
    </dxf>
    <dxf>
      <fill>
        <patternFill>
          <bgColor rgb="FF00FF00"/>
        </patternFill>
      </fill>
    </dxf>
    <dxf>
      <font>
        <color theme="0"/>
      </font>
      <fill>
        <patternFill>
          <bgColor rgb="FFFF0000"/>
        </patternFill>
      </fill>
    </dxf>
    <dxf>
      <fill>
        <patternFill>
          <bgColor rgb="FFFFFF99"/>
        </patternFill>
      </fill>
    </dxf>
    <dxf>
      <fill>
        <patternFill>
          <bgColor rgb="FF00FF00"/>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rgb="FFC1F0C8"/>
        </patternFill>
      </fill>
    </dxf>
    <dxf>
      <fill>
        <patternFill>
          <bgColor rgb="FF00FF00"/>
        </patternFill>
      </fill>
    </dxf>
    <dxf>
      <font>
        <color theme="0"/>
      </font>
      <fill>
        <patternFill>
          <bgColor rgb="FFFF0000"/>
        </patternFill>
      </fill>
    </dxf>
    <dxf>
      <fill>
        <patternFill>
          <bgColor rgb="FFFFC9C9"/>
        </patternFill>
      </fill>
    </dxf>
    <dxf>
      <fill>
        <patternFill>
          <bgColor rgb="FFFFFF99"/>
        </patternFill>
      </fill>
    </dxf>
    <dxf>
      <font>
        <color theme="0"/>
      </font>
      <fill>
        <patternFill>
          <bgColor rgb="FFFF0000"/>
        </patternFill>
      </fill>
    </dxf>
    <dxf>
      <fill>
        <patternFill>
          <bgColor rgb="FF00FF00"/>
        </patternFill>
      </fill>
    </dxf>
    <dxf>
      <fill>
        <patternFill>
          <bgColor rgb="FFFFC9C9"/>
        </patternFill>
      </fill>
    </dxf>
    <dxf>
      <fill>
        <patternFill>
          <bgColor theme="9" tint="0.79998168889431442"/>
        </patternFill>
      </fill>
    </dxf>
    <dxf>
      <fill>
        <patternFill>
          <bgColor rgb="FFFFFF99"/>
        </patternFill>
      </fill>
    </dxf>
    <dxf>
      <font>
        <color theme="0"/>
      </font>
      <fill>
        <patternFill>
          <bgColor rgb="FFFF0000"/>
        </patternFill>
      </fill>
    </dxf>
    <dxf>
      <fill>
        <patternFill>
          <bgColor theme="6" tint="0.79998168889431442"/>
        </patternFill>
      </fill>
    </dxf>
    <dxf>
      <font>
        <color theme="0"/>
      </font>
      <fill>
        <patternFill>
          <bgColor theme="9" tint="-0.24994659260841701"/>
        </patternFill>
      </fill>
    </dxf>
    <dxf>
      <fill>
        <patternFill>
          <bgColor theme="9" tint="0.79998168889431442"/>
        </patternFill>
      </fill>
    </dxf>
    <dxf>
      <fill>
        <patternFill>
          <bgColor rgb="FFFFC9C9"/>
        </patternFill>
      </fill>
    </dxf>
    <dxf>
      <font>
        <color theme="0"/>
      </font>
      <fill>
        <patternFill>
          <bgColor rgb="FFFF0000"/>
        </patternFill>
      </fill>
    </dxf>
    <dxf>
      <fill>
        <patternFill>
          <bgColor theme="9" tint="0.39994506668294322"/>
        </patternFill>
      </fill>
    </dxf>
    <dxf>
      <font>
        <color theme="0"/>
      </font>
      <fill>
        <patternFill>
          <bgColor rgb="FFFF0000"/>
        </patternFill>
      </fill>
    </dxf>
    <dxf>
      <fill>
        <patternFill>
          <bgColor rgb="FFC1F0C8"/>
        </patternFill>
      </fill>
    </dxf>
    <dxf>
      <font>
        <color auto="1"/>
      </font>
      <fill>
        <patternFill>
          <bgColor rgb="FFC1F0C8"/>
        </patternFill>
      </fill>
    </dxf>
    <dxf>
      <fill>
        <patternFill>
          <bgColor rgb="FFC1F0C8"/>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C1F0C8"/>
        </patternFill>
      </fill>
    </dxf>
    <dxf>
      <fill>
        <patternFill>
          <bgColor theme="9" tint="0.79998168889431442"/>
        </patternFill>
      </fill>
    </dxf>
    <dxf>
      <fill>
        <patternFill>
          <bgColor rgb="FFFFC9C9"/>
        </patternFill>
      </fill>
    </dxf>
    <dxf>
      <fill>
        <patternFill>
          <bgColor rgb="FFFFFF99"/>
        </patternFill>
      </fill>
    </dxf>
    <dxf>
      <fill>
        <patternFill>
          <bgColor theme="6" tint="0.79998168889431442"/>
        </patternFill>
      </fill>
    </dxf>
    <dxf>
      <font>
        <color theme="0"/>
      </font>
      <fill>
        <patternFill>
          <bgColor rgb="FFFF0000"/>
        </patternFill>
      </fill>
    </dxf>
    <dxf>
      <font>
        <color theme="0"/>
      </font>
      <fill>
        <patternFill>
          <bgColor rgb="FFFF0000"/>
        </patternFill>
      </fill>
    </dxf>
    <dxf>
      <font>
        <color theme="0"/>
      </font>
      <fill>
        <patternFill>
          <bgColor theme="9" tint="-0.24994659260841701"/>
        </patternFill>
      </fill>
    </dxf>
    <dxf>
      <fill>
        <patternFill>
          <bgColor theme="9" tint="0.39994506668294322"/>
        </patternFill>
      </fill>
    </dxf>
    <dxf>
      <fill>
        <patternFill>
          <bgColor rgb="FFFFC9C9"/>
        </patternFill>
      </fill>
    </dxf>
    <dxf>
      <fill>
        <patternFill>
          <bgColor theme="9" tint="0.79998168889431442"/>
        </patternFill>
      </fill>
    </dxf>
    <dxf>
      <font>
        <color theme="0"/>
      </font>
      <fill>
        <patternFill>
          <bgColor rgb="FFFF0000"/>
        </patternFill>
      </fill>
    </dxf>
    <dxf>
      <fill>
        <patternFill>
          <bgColor rgb="FFC1F0C8"/>
        </patternFill>
      </fill>
    </dxf>
    <dxf>
      <font>
        <color auto="1"/>
      </font>
      <fill>
        <patternFill>
          <bgColor rgb="FFC1F0C8"/>
        </patternFill>
      </fill>
    </dxf>
    <dxf>
      <font>
        <color theme="0"/>
      </font>
      <fill>
        <patternFill>
          <bgColor rgb="FFFF0000"/>
        </patternFill>
      </fill>
    </dxf>
    <dxf>
      <font>
        <color theme="0"/>
      </font>
      <fill>
        <patternFill>
          <bgColor rgb="FFFF0000"/>
        </patternFill>
      </fill>
    </dxf>
    <dxf>
      <fill>
        <patternFill>
          <bgColor rgb="FFC1F0C8"/>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rgb="FFC1F0C8"/>
        </patternFill>
      </fill>
    </dxf>
    <dxf>
      <fill>
        <patternFill>
          <bgColor rgb="FFC1F0C8"/>
        </patternFill>
      </fill>
    </dxf>
    <dxf>
      <fill>
        <patternFill>
          <bgColor rgb="FFC1F0C8"/>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theme="6" tint="0.79998168889431442"/>
        </patternFill>
      </fill>
    </dxf>
    <dxf>
      <font>
        <b/>
        <i val="0"/>
      </font>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ont>
        <b/>
        <i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theme="6" tint="0.79998168889431442"/>
        </patternFill>
      </fill>
    </dxf>
    <dxf>
      <font>
        <color theme="0"/>
      </font>
      <fill>
        <patternFill>
          <bgColor rgb="FFFF0000"/>
        </patternFill>
      </fill>
    </dxf>
    <dxf>
      <font>
        <color theme="0"/>
      </font>
      <fill>
        <patternFill>
          <bgColor rgb="FFFF0000"/>
        </patternFill>
      </fill>
    </dxf>
    <dxf>
      <fill>
        <patternFill>
          <bgColor theme="6" tint="0.79998168889431442"/>
        </patternFill>
      </fill>
    </dxf>
    <dxf>
      <fill>
        <patternFill>
          <bgColor theme="6" tint="0.79998168889431442"/>
        </patternFill>
      </fill>
    </dxf>
    <dxf>
      <font>
        <color theme="0"/>
      </font>
      <fill>
        <patternFill>
          <bgColor rgb="FFFF0000"/>
        </patternFill>
      </fill>
    </dxf>
    <dxf>
      <fill>
        <patternFill>
          <bgColor rgb="FFFFFFCC"/>
        </patternFill>
      </fill>
    </dxf>
    <dxf>
      <font>
        <color theme="0"/>
      </font>
      <fill>
        <patternFill>
          <bgColor rgb="FFFF0000"/>
        </patternFill>
      </fill>
    </dxf>
    <dxf>
      <fill>
        <patternFill>
          <bgColor theme="6" tint="0.79998168889431442"/>
        </patternFill>
      </fill>
    </dxf>
    <dxf>
      <fill>
        <patternFill>
          <bgColor rgb="FFFFFFCC"/>
        </patternFill>
      </fill>
    </dxf>
    <dxf>
      <fill>
        <patternFill>
          <bgColor rgb="FFC1F0C8"/>
        </patternFill>
      </fill>
    </dxf>
    <dxf>
      <font>
        <color theme="0"/>
      </font>
      <fill>
        <patternFill>
          <bgColor rgb="FFFF0000"/>
        </patternFill>
      </fill>
    </dxf>
    <dxf>
      <font>
        <color theme="0"/>
      </font>
      <fill>
        <patternFill>
          <bgColor rgb="FFFF0000"/>
        </patternFill>
      </fill>
    </dxf>
    <dxf>
      <font>
        <color auto="1"/>
      </font>
      <fill>
        <patternFill>
          <bgColor rgb="FFC1F0C8"/>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theme="9" tint="-0.24994659260841701"/>
        </patternFill>
      </fill>
    </dxf>
    <dxf>
      <fill>
        <patternFill>
          <bgColor theme="9" tint="0.39994506668294322"/>
        </patternFill>
      </fill>
    </dxf>
    <dxf>
      <fill>
        <patternFill>
          <bgColor theme="9" tint="0.79998168889431442"/>
        </patternFill>
      </fill>
    </dxf>
    <dxf>
      <fill>
        <patternFill>
          <bgColor rgb="FFFFC9C9"/>
        </patternFill>
      </fill>
    </dxf>
    <dxf>
      <fill>
        <patternFill>
          <bgColor rgb="FFFFCC66"/>
        </patternFill>
      </fill>
    </dxf>
    <dxf>
      <fill>
        <patternFill>
          <bgColor theme="9" tint="0.79998168889431442"/>
        </patternFill>
      </fill>
    </dxf>
    <dxf>
      <fill>
        <patternFill>
          <bgColor theme="9" tint="0.79998168889431442"/>
        </patternFill>
      </fill>
    </dxf>
    <dxf>
      <fill>
        <patternFill>
          <bgColor rgb="FFFFC000"/>
        </patternFill>
      </fill>
    </dxf>
    <dxf>
      <font>
        <color theme="0"/>
      </font>
      <fill>
        <patternFill>
          <bgColor rgb="FFFF0000"/>
        </patternFill>
      </fill>
    </dxf>
    <dxf>
      <fill>
        <patternFill>
          <bgColor theme="6" tint="0.79998168889431442"/>
        </patternFill>
      </fill>
    </dxf>
    <dxf>
      <fill>
        <patternFill>
          <bgColor rgb="FFFFFFCC"/>
        </patternFill>
      </fill>
    </dxf>
    <dxf>
      <fill>
        <patternFill>
          <bgColor rgb="FF00FF00"/>
        </patternFill>
      </fill>
    </dxf>
    <dxf>
      <font>
        <color theme="0"/>
      </font>
      <fill>
        <patternFill>
          <bgColor rgb="FFFF0000"/>
        </patternFill>
      </fill>
    </dxf>
    <dxf>
      <fill>
        <patternFill>
          <bgColor rgb="FFFFFF99"/>
        </patternFill>
      </fill>
    </dxf>
    <dxf>
      <fill>
        <patternFill>
          <bgColor rgb="FF00FF00"/>
        </patternFill>
      </fill>
    </dxf>
    <dxf>
      <font>
        <color theme="0"/>
      </font>
      <fill>
        <patternFill>
          <bgColor rgb="FFFF0000"/>
        </patternFill>
      </fill>
    </dxf>
    <dxf>
      <fill>
        <patternFill>
          <bgColor rgb="FFC1F0C8"/>
        </patternFill>
      </fill>
    </dxf>
    <dxf>
      <font>
        <color theme="0"/>
      </font>
      <fill>
        <patternFill>
          <bgColor rgb="FFFF0000"/>
        </patternFill>
      </fill>
    </dxf>
    <dxf>
      <font>
        <color theme="0"/>
      </font>
      <fill>
        <patternFill>
          <bgColor rgb="FFFF0000"/>
        </patternFill>
      </fill>
    </dxf>
    <dxf>
      <fill>
        <patternFill>
          <bgColor rgb="FFC1F0C8"/>
        </patternFill>
      </fill>
    </dxf>
    <dxf>
      <fill>
        <patternFill>
          <bgColor rgb="FF00FF00"/>
        </patternFill>
      </fill>
    </dxf>
    <dxf>
      <font>
        <color theme="0"/>
      </font>
      <fill>
        <patternFill>
          <bgColor rgb="FFFF0000"/>
        </patternFill>
      </fill>
    </dxf>
    <dxf>
      <fill>
        <patternFill>
          <bgColor rgb="FFFFC9C9"/>
        </patternFill>
      </fill>
    </dxf>
    <dxf>
      <fill>
        <patternFill>
          <bgColor rgb="FFFFFF99"/>
        </patternFill>
      </fill>
    </dxf>
    <dxf>
      <font>
        <color theme="0"/>
      </font>
      <fill>
        <patternFill>
          <bgColor rgb="FFFF0000"/>
        </patternFill>
      </fill>
    </dxf>
    <dxf>
      <fill>
        <patternFill>
          <bgColor rgb="FF00FF00"/>
        </patternFill>
      </fill>
    </dxf>
  </dxfs>
  <tableStyles count="0" defaultTableStyle="TableStyleMedium2" defaultPivotStyle="PivotStyleLight16"/>
  <colors>
    <mruColors>
      <color rgb="FF00FF00"/>
      <color rgb="FFFFFFCC"/>
      <color rgb="FFFFCC66"/>
      <color rgb="FFC1F0C8"/>
      <color rgb="FFFFC9C9"/>
      <color rgb="FFFEACF8"/>
      <color rgb="FFFE72F4"/>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www.england.nhs.uk/commissioning/spec-services/npc-crg/group-b/b02/dose-banded-chemotherapy-standardised-product-specifications-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1D3F4-43F0-4C14-AEF1-53D1E0443297}">
  <dimension ref="A1:F96"/>
  <sheetViews>
    <sheetView topLeftCell="A55" workbookViewId="0">
      <selection activeCell="I29" sqref="I29"/>
    </sheetView>
  </sheetViews>
  <sheetFormatPr defaultRowHeight="15" x14ac:dyDescent="0.25"/>
  <cols>
    <col min="1" max="1" width="45.28515625" customWidth="1"/>
    <col min="4" max="4" width="41.28515625" customWidth="1"/>
    <col min="5" max="5" width="12.140625" customWidth="1"/>
  </cols>
  <sheetData>
    <row r="1" spans="1:6" ht="15.75" thickBot="1" x14ac:dyDescent="0.3"/>
    <row r="2" spans="1:6" ht="15.75" thickBot="1" x14ac:dyDescent="0.3">
      <c r="A2" s="114" t="s">
        <v>0</v>
      </c>
      <c r="D2" s="2" t="s">
        <v>1</v>
      </c>
      <c r="E2" s="3">
        <v>1</v>
      </c>
      <c r="F2" s="118" t="s">
        <v>2</v>
      </c>
    </row>
    <row r="3" spans="1:6" ht="15.75" thickBot="1" x14ac:dyDescent="0.3">
      <c r="A3" t="s">
        <v>3</v>
      </c>
      <c r="D3" s="4" t="s">
        <v>4</v>
      </c>
      <c r="E3" s="5"/>
    </row>
    <row r="4" spans="1:6" ht="15.75" thickBot="1" x14ac:dyDescent="0.3">
      <c r="A4" t="s">
        <v>5</v>
      </c>
      <c r="D4" s="6" t="s">
        <v>6</v>
      </c>
      <c r="E4" s="100">
        <f>$E$2*F4</f>
        <v>0</v>
      </c>
      <c r="F4" s="99">
        <v>0</v>
      </c>
    </row>
    <row r="5" spans="1:6" ht="15.75" thickBot="1" x14ac:dyDescent="0.3">
      <c r="A5" t="s">
        <v>7</v>
      </c>
      <c r="D5" s="6" t="s">
        <v>8</v>
      </c>
      <c r="E5" s="100">
        <f t="shared" ref="E5:E8" si="0">$E$2*F5</f>
        <v>0.3</v>
      </c>
      <c r="F5" s="99">
        <v>0.3</v>
      </c>
    </row>
    <row r="6" spans="1:6" ht="15.75" thickBot="1" x14ac:dyDescent="0.3">
      <c r="A6" t="s">
        <v>9</v>
      </c>
      <c r="D6" s="6" t="s">
        <v>10</v>
      </c>
      <c r="E6" s="100">
        <f t="shared" si="0"/>
        <v>0.4</v>
      </c>
      <c r="F6" s="99">
        <v>0.4</v>
      </c>
    </row>
    <row r="7" spans="1:6" ht="15.75" thickBot="1" x14ac:dyDescent="0.3">
      <c r="D7" s="6" t="s">
        <v>11</v>
      </c>
      <c r="E7" s="100">
        <f t="shared" si="0"/>
        <v>0.7</v>
      </c>
      <c r="F7" s="99">
        <v>0.7</v>
      </c>
    </row>
    <row r="8" spans="1:6" ht="15.75" thickBot="1" x14ac:dyDescent="0.3">
      <c r="A8" t="s">
        <v>12</v>
      </c>
      <c r="D8" s="6" t="s">
        <v>13</v>
      </c>
      <c r="E8" s="100">
        <f t="shared" si="0"/>
        <v>1</v>
      </c>
      <c r="F8" s="99">
        <v>1</v>
      </c>
    </row>
    <row r="9" spans="1:6" ht="15.75" thickBot="1" x14ac:dyDescent="0.3">
      <c r="A9" t="s">
        <v>14</v>
      </c>
    </row>
    <row r="10" spans="1:6" ht="15.75" thickBot="1" x14ac:dyDescent="0.3">
      <c r="A10" t="s">
        <v>15</v>
      </c>
      <c r="D10" s="2" t="s">
        <v>1</v>
      </c>
      <c r="E10" s="3">
        <v>2</v>
      </c>
    </row>
    <row r="11" spans="1:6" ht="15.75" thickBot="1" x14ac:dyDescent="0.3">
      <c r="D11" s="4" t="s">
        <v>4</v>
      </c>
      <c r="E11" s="5"/>
    </row>
    <row r="12" spans="1:6" ht="15.75" thickBot="1" x14ac:dyDescent="0.3">
      <c r="A12" t="s">
        <v>16</v>
      </c>
      <c r="D12" s="6" t="s">
        <v>6</v>
      </c>
      <c r="E12" s="100">
        <f>$E$10*F12</f>
        <v>0</v>
      </c>
      <c r="F12" s="99">
        <v>0</v>
      </c>
    </row>
    <row r="13" spans="1:6" ht="15.75" thickBot="1" x14ac:dyDescent="0.3">
      <c r="A13" t="s">
        <v>17</v>
      </c>
      <c r="D13" s="6" t="s">
        <v>8</v>
      </c>
      <c r="E13" s="100">
        <f t="shared" ref="E13:E16" si="1">$E$10*F13</f>
        <v>0.6</v>
      </c>
      <c r="F13" s="99">
        <v>0.3</v>
      </c>
    </row>
    <row r="14" spans="1:6" ht="15.75" thickBot="1" x14ac:dyDescent="0.3">
      <c r="A14" t="s">
        <v>18</v>
      </c>
      <c r="D14" s="6" t="s">
        <v>10</v>
      </c>
      <c r="E14" s="100">
        <f t="shared" si="1"/>
        <v>0.8</v>
      </c>
      <c r="F14" s="99">
        <v>0.4</v>
      </c>
    </row>
    <row r="15" spans="1:6" ht="15.75" thickBot="1" x14ac:dyDescent="0.3">
      <c r="D15" s="6" t="s">
        <v>11</v>
      </c>
      <c r="E15" s="100">
        <f t="shared" si="1"/>
        <v>1.4</v>
      </c>
      <c r="F15" s="99">
        <v>0.7</v>
      </c>
    </row>
    <row r="16" spans="1:6" ht="15.75" thickBot="1" x14ac:dyDescent="0.3">
      <c r="A16" t="s">
        <v>12</v>
      </c>
      <c r="D16" s="6" t="s">
        <v>13</v>
      </c>
      <c r="E16" s="100">
        <f t="shared" si="1"/>
        <v>2</v>
      </c>
      <c r="F16" s="99">
        <v>1</v>
      </c>
    </row>
    <row r="17" spans="1:6" ht="15.75" thickBot="1" x14ac:dyDescent="0.3">
      <c r="A17" t="s">
        <v>19</v>
      </c>
    </row>
    <row r="18" spans="1:6" ht="15.75" thickBot="1" x14ac:dyDescent="0.3">
      <c r="A18" t="s">
        <v>14</v>
      </c>
      <c r="D18" s="2" t="s">
        <v>1</v>
      </c>
      <c r="E18" s="3">
        <v>3</v>
      </c>
    </row>
    <row r="19" spans="1:6" ht="15.75" thickBot="1" x14ac:dyDescent="0.3">
      <c r="D19" s="4" t="s">
        <v>4</v>
      </c>
      <c r="E19" s="5"/>
    </row>
    <row r="20" spans="1:6" ht="15.75" thickBot="1" x14ac:dyDescent="0.3">
      <c r="A20" s="125">
        <v>1</v>
      </c>
      <c r="B20" t="s">
        <v>12</v>
      </c>
      <c r="D20" s="6" t="s">
        <v>6</v>
      </c>
      <c r="E20" s="100">
        <f>$E$18*F20</f>
        <v>0</v>
      </c>
      <c r="F20" s="99">
        <v>0</v>
      </c>
    </row>
    <row r="21" spans="1:6" ht="15.75" thickBot="1" x14ac:dyDescent="0.3">
      <c r="A21" s="125">
        <v>2</v>
      </c>
      <c r="B21" t="s">
        <v>12</v>
      </c>
      <c r="D21" s="6" t="s">
        <v>8</v>
      </c>
      <c r="E21" s="100">
        <f>$E$18*F21</f>
        <v>0.89999999999999991</v>
      </c>
      <c r="F21" s="99">
        <v>0.3</v>
      </c>
    </row>
    <row r="22" spans="1:6" ht="15.75" thickBot="1" x14ac:dyDescent="0.3">
      <c r="A22" s="125">
        <v>3</v>
      </c>
      <c r="B22" t="s">
        <v>12</v>
      </c>
      <c r="D22" s="6" t="s">
        <v>10</v>
      </c>
      <c r="E22" s="100">
        <f>$E$18*F22</f>
        <v>1.2000000000000002</v>
      </c>
      <c r="F22" s="99">
        <v>0.4</v>
      </c>
    </row>
    <row r="23" spans="1:6" ht="15.75" thickBot="1" x14ac:dyDescent="0.3">
      <c r="A23" s="125">
        <v>4</v>
      </c>
      <c r="B23" t="s">
        <v>14</v>
      </c>
      <c r="D23" s="6" t="s">
        <v>11</v>
      </c>
      <c r="E23" s="100">
        <f>$E$18*F23</f>
        <v>2.0999999999999996</v>
      </c>
      <c r="F23" s="99">
        <v>0.7</v>
      </c>
    </row>
    <row r="24" spans="1:6" ht="15.75" thickBot="1" x14ac:dyDescent="0.3">
      <c r="D24" s="6" t="s">
        <v>13</v>
      </c>
      <c r="E24" s="100">
        <f>$E$18*F24</f>
        <v>3</v>
      </c>
      <c r="F24" s="99">
        <v>1</v>
      </c>
    </row>
    <row r="25" spans="1:6" ht="15.75" thickBot="1" x14ac:dyDescent="0.3">
      <c r="A25" t="s">
        <v>20</v>
      </c>
    </row>
    <row r="26" spans="1:6" ht="15.75" thickBot="1" x14ac:dyDescent="0.3">
      <c r="A26" t="s">
        <v>21</v>
      </c>
      <c r="D26" s="2" t="s">
        <v>1</v>
      </c>
      <c r="E26" s="3">
        <v>6</v>
      </c>
    </row>
    <row r="27" spans="1:6" ht="15.75" thickBot="1" x14ac:dyDescent="0.3">
      <c r="A27" t="s">
        <v>14</v>
      </c>
      <c r="D27" s="4" t="s">
        <v>4</v>
      </c>
      <c r="E27" s="5"/>
    </row>
    <row r="28" spans="1:6" ht="15.75" thickBot="1" x14ac:dyDescent="0.3">
      <c r="D28" s="6" t="s">
        <v>6</v>
      </c>
      <c r="E28" s="100">
        <f>$E$26*F28</f>
        <v>0</v>
      </c>
      <c r="F28" s="99">
        <v>0</v>
      </c>
    </row>
    <row r="29" spans="1:6" ht="15.75" thickBot="1" x14ac:dyDescent="0.3">
      <c r="A29" t="s">
        <v>22</v>
      </c>
      <c r="D29" s="6" t="s">
        <v>8</v>
      </c>
      <c r="E29" s="100">
        <f t="shared" ref="E29:E32" si="2">$E$26*F29</f>
        <v>1.7999999999999998</v>
      </c>
      <c r="F29" s="99">
        <v>0.3</v>
      </c>
    </row>
    <row r="30" spans="1:6" ht="15.75" thickBot="1" x14ac:dyDescent="0.3">
      <c r="A30" t="s">
        <v>23</v>
      </c>
      <c r="D30" s="6" t="s">
        <v>10</v>
      </c>
      <c r="E30" s="100">
        <f t="shared" si="2"/>
        <v>2.4000000000000004</v>
      </c>
      <c r="F30" s="99">
        <v>0.4</v>
      </c>
    </row>
    <row r="31" spans="1:6" ht="15.75" thickBot="1" x14ac:dyDescent="0.3">
      <c r="A31" t="s">
        <v>14</v>
      </c>
      <c r="D31" s="6" t="s">
        <v>11</v>
      </c>
      <c r="E31" s="100">
        <f t="shared" si="2"/>
        <v>4.1999999999999993</v>
      </c>
      <c r="F31" s="99">
        <v>0.7</v>
      </c>
    </row>
    <row r="32" spans="1:6" ht="15.75" thickBot="1" x14ac:dyDescent="0.3">
      <c r="D32" s="6" t="s">
        <v>13</v>
      </c>
      <c r="E32" s="100">
        <f t="shared" si="2"/>
        <v>6</v>
      </c>
      <c r="F32" s="99">
        <v>1</v>
      </c>
    </row>
    <row r="33" spans="1:6" ht="15.75" thickBot="1" x14ac:dyDescent="0.3">
      <c r="A33" t="s">
        <v>24</v>
      </c>
    </row>
    <row r="34" spans="1:6" ht="15.75" thickBot="1" x14ac:dyDescent="0.3">
      <c r="A34" t="s">
        <v>25</v>
      </c>
      <c r="D34" s="2" t="s">
        <v>1</v>
      </c>
      <c r="E34" s="3">
        <v>8</v>
      </c>
    </row>
    <row r="35" spans="1:6" ht="15.75" thickBot="1" x14ac:dyDescent="0.3">
      <c r="A35" t="s">
        <v>14</v>
      </c>
      <c r="D35" s="4" t="s">
        <v>4</v>
      </c>
      <c r="E35" s="5"/>
    </row>
    <row r="36" spans="1:6" ht="15.75" thickBot="1" x14ac:dyDescent="0.3">
      <c r="D36" s="6" t="s">
        <v>6</v>
      </c>
      <c r="E36" s="100">
        <f>$E$34*F36</f>
        <v>0</v>
      </c>
      <c r="F36" s="99">
        <v>0</v>
      </c>
    </row>
    <row r="37" spans="1:6" ht="15.75" thickBot="1" x14ac:dyDescent="0.3">
      <c r="A37" s="114" t="s">
        <v>26</v>
      </c>
      <c r="D37" s="6" t="s">
        <v>8</v>
      </c>
      <c r="E37" s="100">
        <f>$E$34*F37</f>
        <v>2.4</v>
      </c>
      <c r="F37" s="99">
        <v>0.3</v>
      </c>
    </row>
    <row r="38" spans="1:6" ht="15.75" thickBot="1" x14ac:dyDescent="0.3">
      <c r="A38" t="s">
        <v>12</v>
      </c>
      <c r="D38" s="6" t="s">
        <v>10</v>
      </c>
      <c r="E38" s="100">
        <f>$E$34*F38</f>
        <v>3.2</v>
      </c>
      <c r="F38" s="99">
        <v>0.4</v>
      </c>
    </row>
    <row r="39" spans="1:6" ht="15.75" thickBot="1" x14ac:dyDescent="0.3">
      <c r="A39" t="s">
        <v>14</v>
      </c>
      <c r="D39" s="6" t="s">
        <v>11</v>
      </c>
      <c r="E39" s="100">
        <f>$E$34*F39</f>
        <v>5.6</v>
      </c>
      <c r="F39" s="99">
        <v>0.7</v>
      </c>
    </row>
    <row r="40" spans="1:6" ht="15.75" thickBot="1" x14ac:dyDescent="0.3">
      <c r="D40" s="6" t="s">
        <v>13</v>
      </c>
      <c r="E40" s="100">
        <f>$E$34*F40</f>
        <v>8</v>
      </c>
      <c r="F40" s="99">
        <v>1</v>
      </c>
    </row>
    <row r="41" spans="1:6" ht="15.75" thickBot="1" x14ac:dyDescent="0.3">
      <c r="A41" t="s">
        <v>27</v>
      </c>
    </row>
    <row r="42" spans="1:6" ht="15.75" thickBot="1" x14ac:dyDescent="0.3">
      <c r="A42" t="s">
        <v>28</v>
      </c>
      <c r="D42" s="2" t="s">
        <v>1</v>
      </c>
      <c r="E42" s="3">
        <v>10</v>
      </c>
    </row>
    <row r="43" spans="1:6" ht="15.75" thickBot="1" x14ac:dyDescent="0.3">
      <c r="D43" s="4" t="s">
        <v>4</v>
      </c>
      <c r="E43" s="5"/>
    </row>
    <row r="44" spans="1:6" ht="15.75" thickBot="1" x14ac:dyDescent="0.3">
      <c r="A44" t="s">
        <v>29</v>
      </c>
      <c r="D44" s="6" t="s">
        <v>6</v>
      </c>
      <c r="E44" s="100">
        <f>$E$42*F44</f>
        <v>0</v>
      </c>
      <c r="F44" s="99">
        <v>0</v>
      </c>
    </row>
    <row r="45" spans="1:6" ht="15.75" thickBot="1" x14ac:dyDescent="0.3">
      <c r="A45" t="s">
        <v>30</v>
      </c>
      <c r="D45" s="6" t="s">
        <v>8</v>
      </c>
      <c r="E45" s="100">
        <f>$E$42*F45</f>
        <v>3</v>
      </c>
      <c r="F45" s="99">
        <v>0.3</v>
      </c>
    </row>
    <row r="46" spans="1:6" ht="15.75" thickBot="1" x14ac:dyDescent="0.3">
      <c r="A46" t="s">
        <v>14</v>
      </c>
      <c r="D46" s="6" t="s">
        <v>10</v>
      </c>
      <c r="E46" s="100">
        <f>$E$42*F46</f>
        <v>4</v>
      </c>
      <c r="F46" s="99">
        <v>0.4</v>
      </c>
    </row>
    <row r="47" spans="1:6" ht="15.75" thickBot="1" x14ac:dyDescent="0.3">
      <c r="D47" s="6" t="s">
        <v>11</v>
      </c>
      <c r="E47" s="100">
        <f>$E$42*F47</f>
        <v>7</v>
      </c>
      <c r="F47" s="99">
        <v>0.7</v>
      </c>
    </row>
    <row r="48" spans="1:6" ht="15.75" thickBot="1" x14ac:dyDescent="0.3">
      <c r="D48" s="6" t="s">
        <v>13</v>
      </c>
      <c r="E48" s="100">
        <f>$E$42*F48</f>
        <v>10</v>
      </c>
      <c r="F48" s="99">
        <v>1</v>
      </c>
    </row>
    <row r="49" spans="4:6" ht="15.75" thickBot="1" x14ac:dyDescent="0.3"/>
    <row r="50" spans="4:6" ht="15.75" thickBot="1" x14ac:dyDescent="0.3">
      <c r="D50" s="2" t="s">
        <v>1</v>
      </c>
      <c r="E50" s="3">
        <v>14</v>
      </c>
    </row>
    <row r="51" spans="4:6" ht="15.75" thickBot="1" x14ac:dyDescent="0.3">
      <c r="D51" s="4" t="s">
        <v>4</v>
      </c>
      <c r="E51" s="5"/>
    </row>
    <row r="52" spans="4:6" ht="15.75" thickBot="1" x14ac:dyDescent="0.3">
      <c r="D52" s="6" t="s">
        <v>6</v>
      </c>
      <c r="E52" s="100">
        <f>$E$50*F52</f>
        <v>0</v>
      </c>
      <c r="F52" s="99">
        <v>0</v>
      </c>
    </row>
    <row r="53" spans="4:6" ht="15.75" thickBot="1" x14ac:dyDescent="0.3">
      <c r="D53" s="6" t="s">
        <v>8</v>
      </c>
      <c r="E53" s="100">
        <f>$E$50*F53</f>
        <v>4.2</v>
      </c>
      <c r="F53" s="99">
        <v>0.3</v>
      </c>
    </row>
    <row r="54" spans="4:6" ht="15.75" thickBot="1" x14ac:dyDescent="0.3">
      <c r="D54" s="6" t="s">
        <v>10</v>
      </c>
      <c r="E54" s="100">
        <f>$E$50*F54</f>
        <v>5.6000000000000005</v>
      </c>
      <c r="F54" s="99">
        <v>0.4</v>
      </c>
    </row>
    <row r="55" spans="4:6" ht="15.75" thickBot="1" x14ac:dyDescent="0.3">
      <c r="D55" s="6" t="s">
        <v>11</v>
      </c>
      <c r="E55" s="100">
        <f>$E$50*F55</f>
        <v>9.7999999999999989</v>
      </c>
      <c r="F55" s="99">
        <v>0.7</v>
      </c>
    </row>
    <row r="56" spans="4:6" ht="15.75" thickBot="1" x14ac:dyDescent="0.3">
      <c r="D56" s="6" t="s">
        <v>13</v>
      </c>
      <c r="E56" s="100">
        <f>$E$50*F56</f>
        <v>14</v>
      </c>
      <c r="F56" s="99">
        <v>1</v>
      </c>
    </row>
    <row r="57" spans="4:6" ht="15.75" thickBot="1" x14ac:dyDescent="0.3"/>
    <row r="58" spans="4:6" ht="15.75" thickBot="1" x14ac:dyDescent="0.3">
      <c r="D58" s="2" t="s">
        <v>1</v>
      </c>
      <c r="E58" s="3">
        <v>15</v>
      </c>
    </row>
    <row r="59" spans="4:6" ht="15.75" thickBot="1" x14ac:dyDescent="0.3">
      <c r="D59" s="4" t="s">
        <v>4</v>
      </c>
      <c r="E59" s="5"/>
    </row>
    <row r="60" spans="4:6" ht="15.75" thickBot="1" x14ac:dyDescent="0.3">
      <c r="D60" s="6" t="s">
        <v>6</v>
      </c>
      <c r="E60" s="100">
        <f>$E$58*F60</f>
        <v>0</v>
      </c>
      <c r="F60" s="99">
        <v>0</v>
      </c>
    </row>
    <row r="61" spans="4:6" ht="15.75" thickBot="1" x14ac:dyDescent="0.3">
      <c r="D61" s="6" t="s">
        <v>8</v>
      </c>
      <c r="E61" s="100">
        <f>$E$58*F61</f>
        <v>4.5</v>
      </c>
      <c r="F61" s="99">
        <v>0.3</v>
      </c>
    </row>
    <row r="62" spans="4:6" ht="15.75" thickBot="1" x14ac:dyDescent="0.3">
      <c r="D62" s="6" t="s">
        <v>10</v>
      </c>
      <c r="E62" s="100">
        <f>$E$58*F62</f>
        <v>6</v>
      </c>
      <c r="F62" s="99">
        <v>0.4</v>
      </c>
    </row>
    <row r="63" spans="4:6" ht="15.75" thickBot="1" x14ac:dyDescent="0.3">
      <c r="D63" s="6" t="s">
        <v>11</v>
      </c>
      <c r="E63" s="100">
        <f>$E$58*F63</f>
        <v>10.5</v>
      </c>
      <c r="F63" s="99">
        <v>0.7</v>
      </c>
    </row>
    <row r="64" spans="4:6" ht="15.75" thickBot="1" x14ac:dyDescent="0.3">
      <c r="D64" s="6" t="s">
        <v>13</v>
      </c>
      <c r="E64" s="100">
        <f>$E$58*F64</f>
        <v>15</v>
      </c>
      <c r="F64" s="99">
        <v>1</v>
      </c>
    </row>
    <row r="65" spans="4:6" ht="15.75" thickBot="1" x14ac:dyDescent="0.3"/>
    <row r="66" spans="4:6" ht="15.75" thickBot="1" x14ac:dyDescent="0.3">
      <c r="D66" s="2" t="s">
        <v>1</v>
      </c>
      <c r="E66" s="3">
        <v>16</v>
      </c>
    </row>
    <row r="67" spans="4:6" ht="15.75" thickBot="1" x14ac:dyDescent="0.3">
      <c r="D67" s="4" t="s">
        <v>4</v>
      </c>
      <c r="E67" s="5"/>
    </row>
    <row r="68" spans="4:6" ht="15.75" thickBot="1" x14ac:dyDescent="0.3">
      <c r="D68" s="6" t="s">
        <v>6</v>
      </c>
      <c r="E68" s="100">
        <f>$E$66*F68</f>
        <v>0</v>
      </c>
      <c r="F68" s="99">
        <v>0</v>
      </c>
    </row>
    <row r="69" spans="4:6" ht="15.75" thickBot="1" x14ac:dyDescent="0.3">
      <c r="D69" s="6" t="s">
        <v>8</v>
      </c>
      <c r="E69" s="100">
        <f>$E$66*F69</f>
        <v>4.8</v>
      </c>
      <c r="F69" s="99">
        <v>0.3</v>
      </c>
    </row>
    <row r="70" spans="4:6" ht="15.75" thickBot="1" x14ac:dyDescent="0.3">
      <c r="D70" s="6" t="s">
        <v>10</v>
      </c>
      <c r="E70" s="100">
        <f>$E$66*F70</f>
        <v>6.4</v>
      </c>
      <c r="F70" s="99">
        <v>0.4</v>
      </c>
    </row>
    <row r="71" spans="4:6" ht="15.75" thickBot="1" x14ac:dyDescent="0.3">
      <c r="D71" s="6" t="s">
        <v>11</v>
      </c>
      <c r="E71" s="100">
        <f>$E$66*F71</f>
        <v>11.2</v>
      </c>
      <c r="F71" s="99">
        <v>0.7</v>
      </c>
    </row>
    <row r="72" spans="4:6" ht="15.75" thickBot="1" x14ac:dyDescent="0.3">
      <c r="D72" s="6" t="s">
        <v>13</v>
      </c>
      <c r="E72" s="100">
        <f>$E$66*F72</f>
        <v>16</v>
      </c>
      <c r="F72" s="99">
        <v>1</v>
      </c>
    </row>
    <row r="73" spans="4:6" ht="15.75" thickBot="1" x14ac:dyDescent="0.3"/>
    <row r="74" spans="4:6" ht="15.75" thickBot="1" x14ac:dyDescent="0.3">
      <c r="D74" s="2" t="s">
        <v>1</v>
      </c>
      <c r="E74" s="3">
        <v>20</v>
      </c>
    </row>
    <row r="75" spans="4:6" ht="15.75" thickBot="1" x14ac:dyDescent="0.3">
      <c r="D75" s="4" t="s">
        <v>4</v>
      </c>
      <c r="E75" s="5"/>
    </row>
    <row r="76" spans="4:6" ht="15.75" thickBot="1" x14ac:dyDescent="0.3">
      <c r="D76" s="6" t="s">
        <v>6</v>
      </c>
      <c r="E76" s="100">
        <f>$E$74*F76</f>
        <v>0</v>
      </c>
      <c r="F76" s="99">
        <v>0</v>
      </c>
    </row>
    <row r="77" spans="4:6" ht="15.75" thickBot="1" x14ac:dyDescent="0.3">
      <c r="D77" s="6" t="s">
        <v>8</v>
      </c>
      <c r="E77" s="100">
        <f>$E$74*F77</f>
        <v>6</v>
      </c>
      <c r="F77" s="99">
        <v>0.3</v>
      </c>
    </row>
    <row r="78" spans="4:6" ht="15.75" thickBot="1" x14ac:dyDescent="0.3">
      <c r="D78" s="6" t="s">
        <v>10</v>
      </c>
      <c r="E78" s="100">
        <f>$E$74*F78</f>
        <v>8</v>
      </c>
      <c r="F78" s="99">
        <v>0.4</v>
      </c>
    </row>
    <row r="79" spans="4:6" ht="15.75" thickBot="1" x14ac:dyDescent="0.3">
      <c r="D79" s="6" t="s">
        <v>11</v>
      </c>
      <c r="E79" s="100">
        <f>$E$74*F79</f>
        <v>14</v>
      </c>
      <c r="F79" s="99">
        <v>0.7</v>
      </c>
    </row>
    <row r="80" spans="4:6" ht="15.75" thickBot="1" x14ac:dyDescent="0.3">
      <c r="D80" s="6" t="s">
        <v>13</v>
      </c>
      <c r="E80" s="100">
        <f>$E$74*F80</f>
        <v>20</v>
      </c>
      <c r="F80" s="99">
        <v>1</v>
      </c>
    </row>
    <row r="81" spans="4:6" ht="15.75" thickBot="1" x14ac:dyDescent="0.3"/>
    <row r="82" spans="4:6" ht="15.75" thickBot="1" x14ac:dyDescent="0.3">
      <c r="D82" s="2" t="s">
        <v>1</v>
      </c>
      <c r="E82" s="3">
        <v>22</v>
      </c>
    </row>
    <row r="83" spans="4:6" ht="15.75" thickBot="1" x14ac:dyDescent="0.3">
      <c r="D83" s="4" t="s">
        <v>4</v>
      </c>
      <c r="E83" s="5"/>
    </row>
    <row r="84" spans="4:6" ht="15.75" thickBot="1" x14ac:dyDescent="0.3">
      <c r="D84" s="6" t="s">
        <v>6</v>
      </c>
      <c r="E84" s="100">
        <f>$E$82*F84</f>
        <v>0</v>
      </c>
      <c r="F84" s="99">
        <v>0</v>
      </c>
    </row>
    <row r="85" spans="4:6" ht="15.75" thickBot="1" x14ac:dyDescent="0.3">
      <c r="D85" s="6" t="s">
        <v>8</v>
      </c>
      <c r="E85" s="100">
        <f>$E$82*F85</f>
        <v>6.6</v>
      </c>
      <c r="F85" s="99">
        <v>0.3</v>
      </c>
    </row>
    <row r="86" spans="4:6" ht="15.75" thickBot="1" x14ac:dyDescent="0.3">
      <c r="D86" s="6" t="s">
        <v>10</v>
      </c>
      <c r="E86" s="100">
        <f>$E$82*F86</f>
        <v>8.8000000000000007</v>
      </c>
      <c r="F86" s="99">
        <v>0.4</v>
      </c>
    </row>
    <row r="87" spans="4:6" ht="15.75" thickBot="1" x14ac:dyDescent="0.3">
      <c r="D87" s="6" t="s">
        <v>11</v>
      </c>
      <c r="E87" s="100">
        <f>$E$82*F87</f>
        <v>15.399999999999999</v>
      </c>
      <c r="F87" s="99">
        <v>0.7</v>
      </c>
    </row>
    <row r="88" spans="4:6" ht="15.75" thickBot="1" x14ac:dyDescent="0.3">
      <c r="D88" s="6" t="s">
        <v>13</v>
      </c>
      <c r="E88" s="100">
        <f>$E$82*F88</f>
        <v>22</v>
      </c>
      <c r="F88" s="99">
        <v>1</v>
      </c>
    </row>
    <row r="89" spans="4:6" ht="15.75" thickBot="1" x14ac:dyDescent="0.3"/>
    <row r="90" spans="4:6" ht="15.75" thickBot="1" x14ac:dyDescent="0.3">
      <c r="D90" s="2" t="s">
        <v>1</v>
      </c>
      <c r="E90" s="3">
        <v>30</v>
      </c>
    </row>
    <row r="91" spans="4:6" ht="15.75" thickBot="1" x14ac:dyDescent="0.3">
      <c r="D91" s="4" t="s">
        <v>4</v>
      </c>
      <c r="E91" s="5"/>
    </row>
    <row r="92" spans="4:6" ht="15.75" thickBot="1" x14ac:dyDescent="0.3">
      <c r="D92" s="6" t="s">
        <v>6</v>
      </c>
      <c r="E92" s="100">
        <f>$E$90*F92</f>
        <v>0</v>
      </c>
      <c r="F92" s="99">
        <v>0</v>
      </c>
    </row>
    <row r="93" spans="4:6" ht="15.75" thickBot="1" x14ac:dyDescent="0.3">
      <c r="D93" s="6" t="s">
        <v>8</v>
      </c>
      <c r="E93" s="100">
        <f>$E$90*F93</f>
        <v>9</v>
      </c>
      <c r="F93" s="99">
        <v>0.3</v>
      </c>
    </row>
    <row r="94" spans="4:6" ht="15.75" thickBot="1" x14ac:dyDescent="0.3">
      <c r="D94" s="6" t="s">
        <v>10</v>
      </c>
      <c r="E94" s="100">
        <f>$E$90*F94</f>
        <v>12</v>
      </c>
      <c r="F94" s="99">
        <v>0.4</v>
      </c>
    </row>
    <row r="95" spans="4:6" ht="15.75" thickBot="1" x14ac:dyDescent="0.3">
      <c r="D95" s="6" t="s">
        <v>11</v>
      </c>
      <c r="E95" s="100">
        <f>$E$90*F95</f>
        <v>21</v>
      </c>
      <c r="F95" s="99">
        <v>0.7</v>
      </c>
    </row>
    <row r="96" spans="4:6" ht="15.75" thickBot="1" x14ac:dyDescent="0.3">
      <c r="D96" s="6" t="s">
        <v>13</v>
      </c>
      <c r="E96" s="100">
        <f>$E$90*F96</f>
        <v>30</v>
      </c>
      <c r="F96" s="99">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C1EE4-BAC4-462A-A93E-50D46F0C8E4A}">
  <dimension ref="A1:E22"/>
  <sheetViews>
    <sheetView workbookViewId="0">
      <selection activeCell="J27" sqref="J27"/>
    </sheetView>
  </sheetViews>
  <sheetFormatPr defaultRowHeight="15" x14ac:dyDescent="0.25"/>
  <cols>
    <col min="1" max="1" width="6" customWidth="1"/>
  </cols>
  <sheetData>
    <row r="1" spans="1:5" ht="21" x14ac:dyDescent="0.35">
      <c r="A1" s="188" t="s">
        <v>31</v>
      </c>
      <c r="E1" s="189" t="s">
        <v>32</v>
      </c>
    </row>
    <row r="2" spans="1:5" x14ac:dyDescent="0.25">
      <c r="A2" s="187">
        <v>1</v>
      </c>
      <c r="B2" s="114" t="s">
        <v>33</v>
      </c>
    </row>
    <row r="3" spans="1:5" x14ac:dyDescent="0.25">
      <c r="A3" t="s">
        <v>34</v>
      </c>
      <c r="B3" t="s">
        <v>35</v>
      </c>
    </row>
    <row r="4" spans="1:5" x14ac:dyDescent="0.25">
      <c r="A4" t="s">
        <v>36</v>
      </c>
      <c r="B4" t="s">
        <v>37</v>
      </c>
    </row>
    <row r="5" spans="1:5" x14ac:dyDescent="0.25">
      <c r="A5" t="s">
        <v>38</v>
      </c>
      <c r="B5" t="s">
        <v>39</v>
      </c>
    </row>
    <row r="6" spans="1:5" x14ac:dyDescent="0.25">
      <c r="A6" t="s">
        <v>40</v>
      </c>
      <c r="B6" t="s">
        <v>41</v>
      </c>
    </row>
    <row r="7" spans="1:5" x14ac:dyDescent="0.25">
      <c r="A7" t="s">
        <v>42</v>
      </c>
      <c r="B7" t="s">
        <v>43</v>
      </c>
    </row>
    <row r="8" spans="1:5" x14ac:dyDescent="0.25">
      <c r="A8" t="s">
        <v>44</v>
      </c>
      <c r="B8" t="s">
        <v>45</v>
      </c>
    </row>
    <row r="9" spans="1:5" x14ac:dyDescent="0.25">
      <c r="A9" t="s">
        <v>46</v>
      </c>
      <c r="B9" t="s">
        <v>47</v>
      </c>
    </row>
    <row r="10" spans="1:5" x14ac:dyDescent="0.25">
      <c r="A10" t="s">
        <v>48</v>
      </c>
      <c r="B10" t="s">
        <v>49</v>
      </c>
    </row>
    <row r="11" spans="1:5" x14ac:dyDescent="0.25">
      <c r="A11" t="s">
        <v>50</v>
      </c>
      <c r="B11" t="s">
        <v>51</v>
      </c>
    </row>
    <row r="12" spans="1:5" x14ac:dyDescent="0.25">
      <c r="A12" t="s">
        <v>52</v>
      </c>
      <c r="B12" t="s">
        <v>53</v>
      </c>
    </row>
    <row r="13" spans="1:5" x14ac:dyDescent="0.25">
      <c r="A13" t="s">
        <v>54</v>
      </c>
      <c r="B13" t="s">
        <v>55</v>
      </c>
    </row>
    <row r="14" spans="1:5" x14ac:dyDescent="0.25">
      <c r="A14" t="s">
        <v>56</v>
      </c>
      <c r="B14" t="s">
        <v>47</v>
      </c>
    </row>
    <row r="15" spans="1:5" x14ac:dyDescent="0.25">
      <c r="A15" t="s">
        <v>57</v>
      </c>
      <c r="B15" t="s">
        <v>58</v>
      </c>
    </row>
    <row r="16" spans="1:5" x14ac:dyDescent="0.25">
      <c r="A16" t="s">
        <v>59</v>
      </c>
      <c r="B16" t="s">
        <v>60</v>
      </c>
    </row>
    <row r="18" spans="1:2" x14ac:dyDescent="0.25">
      <c r="A18" s="187">
        <v>2</v>
      </c>
      <c r="B18" s="114" t="s">
        <v>61</v>
      </c>
    </row>
    <row r="19" spans="1:2" x14ac:dyDescent="0.25">
      <c r="A19" t="s">
        <v>62</v>
      </c>
      <c r="B19" t="s">
        <v>63</v>
      </c>
    </row>
    <row r="20" spans="1:2" x14ac:dyDescent="0.25">
      <c r="A20" t="s">
        <v>64</v>
      </c>
      <c r="B20" t="s">
        <v>65</v>
      </c>
    </row>
    <row r="21" spans="1:2" x14ac:dyDescent="0.25">
      <c r="A21" t="s">
        <v>66</v>
      </c>
      <c r="B21" t="s">
        <v>67</v>
      </c>
    </row>
    <row r="22" spans="1:2" x14ac:dyDescent="0.25">
      <c r="A22" t="s">
        <v>68</v>
      </c>
      <c r="B2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269D2-2F61-49B9-853E-AA570F923616}">
  <sheetPr>
    <tabColor theme="4"/>
  </sheetPr>
  <dimension ref="A1:AT118"/>
  <sheetViews>
    <sheetView tabSelected="1" topLeftCell="A70" zoomScale="85" zoomScaleNormal="85" workbookViewId="0">
      <selection activeCell="A73" sqref="A73:C73"/>
    </sheetView>
  </sheetViews>
  <sheetFormatPr defaultColWidth="9.140625" defaultRowHeight="15" x14ac:dyDescent="0.25"/>
  <cols>
    <col min="1" max="1" width="21.28515625" style="8" customWidth="1"/>
    <col min="2" max="2" width="9.140625" style="8"/>
    <col min="3" max="3" width="27" style="8" customWidth="1"/>
    <col min="4" max="6" width="16.85546875" style="8" customWidth="1"/>
    <col min="7" max="8" width="11.7109375" style="8" customWidth="1"/>
    <col min="9" max="9" width="13.5703125" style="8" customWidth="1"/>
    <col min="10" max="10" width="27" style="8" customWidth="1"/>
    <col min="11" max="11" width="13.5703125" style="26" customWidth="1"/>
    <col min="12" max="12" width="80.5703125" style="81" customWidth="1"/>
    <col min="13" max="13" width="3.5703125" style="81" customWidth="1"/>
    <col min="14" max="16" width="16.85546875" style="81" customWidth="1"/>
    <col min="17" max="18" width="11.7109375" style="81" customWidth="1"/>
    <col min="19" max="19" width="13.5703125" style="81" customWidth="1"/>
    <col min="20" max="20" width="27" style="81" customWidth="1"/>
    <col min="21" max="21" width="13.5703125" style="81" customWidth="1"/>
    <col min="22" max="22" width="80.5703125" style="81" customWidth="1"/>
    <col min="23" max="23" width="3.5703125" style="81" customWidth="1"/>
    <col min="24" max="24" width="12.140625" style="8" customWidth="1"/>
    <col min="25" max="25" width="75.42578125" style="8" customWidth="1"/>
    <col min="26" max="26" width="17.7109375" style="8" customWidth="1"/>
    <col min="27" max="27" width="4.7109375" style="8" customWidth="1"/>
    <col min="28" max="28" width="70.5703125" style="8" customWidth="1"/>
    <col min="29" max="29" width="3.7109375" style="8" customWidth="1"/>
    <col min="30" max="30" width="5.7109375" style="8" customWidth="1"/>
    <col min="31" max="31" width="53.7109375" style="8" customWidth="1"/>
    <col min="32" max="32" width="9.140625" style="8"/>
    <col min="33" max="33" width="17.7109375" style="8" customWidth="1"/>
    <col min="34" max="34" width="4.7109375" style="8" customWidth="1"/>
    <col min="35" max="35" width="11" style="8" customWidth="1"/>
    <col min="36" max="36" width="12.85546875" style="8" customWidth="1"/>
    <col min="37" max="37" width="55.42578125" style="8" customWidth="1"/>
    <col min="38" max="38" width="3.7109375" style="8" customWidth="1"/>
    <col min="39" max="39" width="5.7109375" style="8" customWidth="1"/>
    <col min="40" max="40" width="53.7109375" style="8" customWidth="1"/>
    <col min="41" max="41" width="9.140625" style="8"/>
    <col min="42" max="42" width="17.7109375" style="8" customWidth="1"/>
    <col min="43" max="43" width="4.7109375" style="8" customWidth="1"/>
    <col min="44" max="44" width="11" style="8" customWidth="1"/>
    <col min="45" max="45" width="12.85546875" style="8" customWidth="1"/>
    <col min="46" max="46" width="55.42578125" style="8" customWidth="1"/>
    <col min="47" max="16384" width="9.140625" style="8"/>
  </cols>
  <sheetData>
    <row r="1" spans="1:46" ht="50.25" customHeight="1" thickBot="1" x14ac:dyDescent="0.3">
      <c r="J1" s="216" t="s">
        <v>70</v>
      </c>
      <c r="K1" s="216"/>
      <c r="L1" s="216"/>
      <c r="M1" s="191"/>
      <c r="N1" s="207" t="s">
        <v>71</v>
      </c>
      <c r="O1" s="207"/>
      <c r="P1" s="207"/>
      <c r="Q1" s="207"/>
      <c r="R1" s="207"/>
      <c r="S1" s="207"/>
      <c r="T1" s="207"/>
      <c r="U1" s="207"/>
      <c r="V1" s="207"/>
      <c r="W1" s="191"/>
      <c r="AC1" s="191"/>
      <c r="AL1" s="191"/>
    </row>
    <row r="2" spans="1:46" ht="43.5" customHeight="1" thickBot="1" x14ac:dyDescent="0.3">
      <c r="A2" s="7" t="s">
        <v>72</v>
      </c>
      <c r="B2" s="217" t="s">
        <v>73</v>
      </c>
      <c r="C2" s="218"/>
      <c r="E2" s="136" t="s">
        <v>74</v>
      </c>
      <c r="F2" s="132">
        <v>40</v>
      </c>
      <c r="G2" s="235" t="s">
        <v>75</v>
      </c>
      <c r="H2" s="235"/>
      <c r="I2" s="133">
        <f>IF(I10="fail","Fail",SUM((J7*F2)/100))</f>
        <v>0</v>
      </c>
      <c r="J2" s="236" t="s">
        <v>76</v>
      </c>
      <c r="K2" s="236"/>
      <c r="L2" s="134" t="str">
        <f>Z72</f>
        <v>OK to proceed</v>
      </c>
      <c r="M2" s="192"/>
      <c r="N2" s="204" t="s">
        <v>77</v>
      </c>
      <c r="O2" s="208" t="s">
        <v>78</v>
      </c>
      <c r="P2" s="209"/>
      <c r="Q2" s="209"/>
      <c r="R2" s="209"/>
      <c r="S2" s="210"/>
      <c r="T2" s="138"/>
      <c r="U2" s="190"/>
      <c r="W2" s="192"/>
      <c r="AC2" s="192"/>
      <c r="AL2" s="192"/>
    </row>
    <row r="3" spans="1:46" ht="48.75" customHeight="1" x14ac:dyDescent="0.25">
      <c r="A3" s="81"/>
      <c r="B3" s="81"/>
      <c r="C3" s="81"/>
      <c r="D3" s="81"/>
      <c r="E3" s="136" t="s">
        <v>79</v>
      </c>
      <c r="F3" s="132">
        <v>10</v>
      </c>
      <c r="G3" s="235" t="s">
        <v>80</v>
      </c>
      <c r="H3" s="235"/>
      <c r="I3" s="133">
        <f>AJ20</f>
        <v>10</v>
      </c>
      <c r="J3" s="236" t="s">
        <v>81</v>
      </c>
      <c r="K3" s="236"/>
      <c r="L3" s="135" t="str">
        <f>Z73</f>
        <v>Not Applicable</v>
      </c>
      <c r="M3" s="193"/>
      <c r="N3" s="205" t="s">
        <v>82</v>
      </c>
      <c r="O3" s="208" t="s">
        <v>83</v>
      </c>
      <c r="P3" s="209"/>
      <c r="Q3" s="209"/>
      <c r="R3" s="209"/>
      <c r="S3" s="210"/>
      <c r="T3" s="206"/>
      <c r="U3" s="201"/>
      <c r="W3" s="193"/>
      <c r="AC3" s="193"/>
      <c r="AL3" s="193"/>
    </row>
    <row r="4" spans="1:46" ht="48.75" customHeight="1" x14ac:dyDescent="0.25">
      <c r="A4" s="81"/>
      <c r="B4" s="81"/>
      <c r="C4" s="81"/>
      <c r="D4" s="81"/>
      <c r="E4" s="81"/>
      <c r="F4" s="81"/>
      <c r="G4" s="81"/>
      <c r="H4" s="81"/>
      <c r="I4" s="81"/>
      <c r="J4" s="81"/>
      <c r="K4" s="81"/>
      <c r="M4" s="193"/>
      <c r="N4" s="205" t="s">
        <v>84</v>
      </c>
      <c r="O4" s="208" t="s">
        <v>85</v>
      </c>
      <c r="P4" s="209"/>
      <c r="Q4" s="209"/>
      <c r="R4" s="209"/>
      <c r="S4" s="210"/>
      <c r="T4" s="206"/>
      <c r="U4" s="201"/>
      <c r="W4" s="193"/>
      <c r="AC4" s="193"/>
      <c r="AL4" s="193"/>
    </row>
    <row r="5" spans="1:46" ht="44.25" customHeight="1" thickBot="1" x14ac:dyDescent="0.3">
      <c r="A5" s="237" t="s">
        <v>86</v>
      </c>
      <c r="B5" s="207"/>
      <c r="C5" s="207"/>
      <c r="D5" s="207"/>
      <c r="E5" s="207"/>
      <c r="F5" s="207"/>
      <c r="G5" s="207"/>
      <c r="H5" s="207"/>
      <c r="I5" s="207"/>
      <c r="J5" s="207"/>
      <c r="K5" s="207"/>
      <c r="L5" s="207"/>
      <c r="M5" s="202"/>
      <c r="N5" s="207" t="s">
        <v>87</v>
      </c>
      <c r="O5" s="207"/>
      <c r="P5" s="207"/>
      <c r="Q5" s="207"/>
      <c r="R5" s="207"/>
      <c r="S5" s="207"/>
      <c r="T5" s="207"/>
      <c r="U5" s="207"/>
      <c r="V5" s="207"/>
      <c r="W5" s="202"/>
      <c r="X5" s="94" t="s">
        <v>88</v>
      </c>
      <c r="Y5" s="87"/>
      <c r="Z5" s="88"/>
      <c r="AA5" s="88"/>
      <c r="AB5" s="88"/>
      <c r="AC5" s="202"/>
      <c r="AD5" s="261" t="s">
        <v>89</v>
      </c>
      <c r="AE5" s="261"/>
      <c r="AF5" s="261"/>
      <c r="AG5" s="261"/>
      <c r="AH5" s="261"/>
      <c r="AI5" s="261"/>
      <c r="AJ5" s="261"/>
      <c r="AK5" s="261"/>
      <c r="AL5" s="202"/>
      <c r="AM5" s="261" t="s">
        <v>90</v>
      </c>
      <c r="AN5" s="261"/>
      <c r="AO5" s="261"/>
      <c r="AP5" s="261"/>
      <c r="AQ5" s="261"/>
      <c r="AR5" s="261"/>
      <c r="AS5" s="261"/>
      <c r="AT5" s="261"/>
    </row>
    <row r="6" spans="1:46" ht="17.25" customHeight="1" thickBot="1" x14ac:dyDescent="0.3">
      <c r="D6" s="9"/>
      <c r="J6" s="60" t="s">
        <v>91</v>
      </c>
      <c r="M6" s="194"/>
      <c r="N6" s="9"/>
      <c r="O6" s="8"/>
      <c r="P6" s="8"/>
      <c r="Q6" s="8"/>
      <c r="R6" s="8"/>
      <c r="S6" s="8"/>
      <c r="T6" s="60" t="s">
        <v>91</v>
      </c>
      <c r="U6" s="26"/>
      <c r="W6" s="194"/>
      <c r="AC6" s="194"/>
      <c r="AG6" s="123" t="s">
        <v>92</v>
      </c>
      <c r="AI6" s="124">
        <f>F3</f>
        <v>10</v>
      </c>
      <c r="AL6" s="192"/>
    </row>
    <row r="7" spans="1:46" ht="21.75" customHeight="1" x14ac:dyDescent="0.25">
      <c r="A7" s="61" t="s">
        <v>93</v>
      </c>
      <c r="B7" s="63">
        <v>0.4</v>
      </c>
      <c r="C7" s="223" t="s">
        <v>94</v>
      </c>
      <c r="D7" s="9"/>
      <c r="E7" s="65" t="s">
        <v>95</v>
      </c>
      <c r="F7" s="113">
        <f>SUM(E16,E25,E29,E35,E51,E61,E65,E70,E84,E89,E92,E101)</f>
        <v>100</v>
      </c>
      <c r="G7" s="9"/>
      <c r="H7" s="11"/>
      <c r="I7" s="85" t="s">
        <v>96</v>
      </c>
      <c r="J7" s="233">
        <f>IF(I10="fail","Fail",SUM((K8*B7)+(J10*B8)))</f>
        <v>0</v>
      </c>
      <c r="M7" s="194"/>
      <c r="N7" s="9"/>
      <c r="O7" s="65" t="s">
        <v>95</v>
      </c>
      <c r="P7" s="113">
        <f>SUM(O16,O25,O29,O35,O51,O61,O65,O70,O84,O89,O92,O101)</f>
        <v>100</v>
      </c>
      <c r="Q7" s="9"/>
      <c r="R7" s="11"/>
      <c r="S7" s="85" t="s">
        <v>96</v>
      </c>
      <c r="T7" s="233">
        <f>IF(S10="fail","Fail",SUM((U8*B7)+(T10*B8)))</f>
        <v>100.00000000000003</v>
      </c>
      <c r="U7" s="26"/>
      <c r="W7" s="194"/>
      <c r="AC7" s="194"/>
      <c r="AI7" s="116" t="s">
        <v>97</v>
      </c>
      <c r="AL7" s="192"/>
    </row>
    <row r="8" spans="1:46" ht="21.75" customHeight="1" thickBot="1" x14ac:dyDescent="0.3">
      <c r="A8" s="62" t="s">
        <v>98</v>
      </c>
      <c r="B8" s="64">
        <v>0.6</v>
      </c>
      <c r="C8" s="224"/>
      <c r="D8" s="9"/>
      <c r="E8" s="66" t="s">
        <v>99</v>
      </c>
      <c r="F8" s="112">
        <f>SUM(I21,I39,I42,I54,I68,I86)</f>
        <v>100</v>
      </c>
      <c r="G8" s="9"/>
      <c r="H8" s="11"/>
      <c r="J8" s="234"/>
      <c r="K8" s="111">
        <f>SUM(H17,H18,H19,H20,H22,H23,H24,H26,H27,H28,H30,H31,H32,H33,H34,H36,H37,H38,H40,H41,H43,H44,H45,H46,H47,H48,H49,H50,H52,H53,H55,H56,H57,H58,H59,H60,H62,H63,H64,H66,H67,H69,H71,H72,H73,H74,H75,H76,H77,H78,H79,H80,H81,H82,H83,H85,H87,H88,H90,H91,H93,H94,H95,H96,H97,H98,H99,H100,H102,H103)</f>
        <v>0</v>
      </c>
      <c r="M8" s="194"/>
      <c r="N8" s="9"/>
      <c r="O8" s="66" t="s">
        <v>99</v>
      </c>
      <c r="P8" s="112">
        <f>SUM(S21,S39,S42,S54,S68,S86)</f>
        <v>100</v>
      </c>
      <c r="Q8" s="9"/>
      <c r="R8" s="11"/>
      <c r="S8" s="8"/>
      <c r="T8" s="234"/>
      <c r="U8" s="111">
        <f>SUM(R17,R18,R19,R20,R22,R23,R24,R26,R27,R28,R30,R31,R32,R33,R34,R36,R37,R38,R40,R41,R43,R44,R45,R46,R47,R48,R49,R50,R52,R53,R55,R56,R57,R58,R59,R60,R62,R63,R64,R66,R67,R69,R71,R72,R73,R74,R75,R76,R77,R78,R79,R80,R81,R82,R83,R85,R87,R88,R90,R91,R93,R94,R95,R96,R97,R98,R99,R100,R102,R103)</f>
        <v>100.00000000000009</v>
      </c>
      <c r="W8" s="194"/>
      <c r="AC8" s="194"/>
      <c r="AI8" s="117">
        <f>SUM(AI12,AI13,AI14,AI15,AI16,AI17,AI19)</f>
        <v>10</v>
      </c>
      <c r="AL8" s="192"/>
    </row>
    <row r="9" spans="1:46" ht="31.5" customHeight="1" x14ac:dyDescent="0.25">
      <c r="A9" s="225" t="s">
        <v>100</v>
      </c>
      <c r="B9" s="226"/>
      <c r="C9" s="227"/>
      <c r="D9" s="219" t="s">
        <v>101</v>
      </c>
      <c r="E9" s="219" t="s">
        <v>102</v>
      </c>
      <c r="F9" s="219" t="s">
        <v>103</v>
      </c>
      <c r="G9" s="9"/>
      <c r="H9" s="11"/>
      <c r="I9" s="59" t="s">
        <v>104</v>
      </c>
      <c r="J9" s="84" t="s">
        <v>105</v>
      </c>
      <c r="L9" s="213" t="s">
        <v>106</v>
      </c>
      <c r="M9" s="195"/>
      <c r="N9" s="219" t="s">
        <v>101</v>
      </c>
      <c r="O9" s="219" t="s">
        <v>102</v>
      </c>
      <c r="P9" s="219" t="s">
        <v>103</v>
      </c>
      <c r="Q9" s="9"/>
      <c r="R9" s="11"/>
      <c r="S9" s="59" t="s">
        <v>104</v>
      </c>
      <c r="T9" s="84" t="s">
        <v>105</v>
      </c>
      <c r="U9" s="26"/>
      <c r="V9" s="242" t="s">
        <v>107</v>
      </c>
      <c r="W9" s="195"/>
      <c r="X9" s="270" t="s">
        <v>108</v>
      </c>
      <c r="Y9" s="270"/>
      <c r="Z9" s="268" t="s">
        <v>109</v>
      </c>
      <c r="AA9" s="272"/>
      <c r="AB9" s="274" t="s">
        <v>110</v>
      </c>
      <c r="AC9" s="195"/>
      <c r="AD9" s="270" t="s">
        <v>108</v>
      </c>
      <c r="AE9" s="270"/>
      <c r="AF9" s="276"/>
      <c r="AG9" s="268" t="s">
        <v>109</v>
      </c>
      <c r="AI9" s="266" t="s">
        <v>111</v>
      </c>
      <c r="AJ9" s="268" t="s">
        <v>112</v>
      </c>
      <c r="AK9" s="213" t="s">
        <v>106</v>
      </c>
      <c r="AL9" s="192"/>
      <c r="AM9" s="270" t="s">
        <v>108</v>
      </c>
      <c r="AN9" s="270"/>
      <c r="AO9" s="276"/>
      <c r="AP9" s="268" t="s">
        <v>109</v>
      </c>
      <c r="AR9" s="266" t="s">
        <v>111</v>
      </c>
      <c r="AS9" s="268" t="s">
        <v>112</v>
      </c>
      <c r="AT9" s="242" t="s">
        <v>107</v>
      </c>
    </row>
    <row r="10" spans="1:46" ht="57" customHeight="1" thickBot="1" x14ac:dyDescent="0.3">
      <c r="A10" s="228"/>
      <c r="B10" s="229"/>
      <c r="C10" s="230"/>
      <c r="D10" s="220"/>
      <c r="E10" s="220"/>
      <c r="F10" s="220"/>
      <c r="G10" s="10"/>
      <c r="I10" s="103">
        <f>IF(OR(I12="fail",I13="fail",I14="fail"),"Fail",SUM(H17,H18,H19,H20,H22,H23,H24,H26,H27,H28,H30,H31,H32,H33,H34,H36,H37,H38,H40,H41,H43,H44,H45,H46,H47,H48,H49,H50,H52,H53,H55,H56,H57,H58,H59,H60,H62,H63,H64,H66,H67,H69,H71,H72,H73,H74,H75,H76,H77,H78,H79,H80,H81,H82,H83,H85,H87,H88,H90,H91,H93,H94,H95,H96,H97,H98,H99,H100,H102,H103))</f>
        <v>0</v>
      </c>
      <c r="J10" s="103">
        <f>SUM(K21,K39,K42,K54,K68,K86)</f>
        <v>0</v>
      </c>
      <c r="L10" s="214"/>
      <c r="M10" s="196"/>
      <c r="N10" s="220"/>
      <c r="O10" s="220"/>
      <c r="P10" s="220"/>
      <c r="Q10" s="10"/>
      <c r="R10" s="8"/>
      <c r="S10" s="103">
        <f>IF(OR(S12="fail",S13="fail",S14="fail"),"Fail",SUM(R17,R18,R19,R20,R22,R23,R24,R26,R27,R28,R30,R31,R32,R33,R34,R36,R37,R38,R40,R41,R43,R44,R45,R46,R47,R48,R49,R50,R52,R53,R55,R56,R57,R58,R59,R60,R62,R63,R64,R66,R67,R69,R71,R72,R73,R74,R75,R76,R77,R78,R79,R80,R81,R82,R83,R85,R87,R88,R90,R91,R93,R94,R95,R96,R97,R98,R99,R100,R102,R103))</f>
        <v>100.00000000000009</v>
      </c>
      <c r="T10" s="103">
        <f>SUM(U21,U39,U42,U54,U68,U86)</f>
        <v>100</v>
      </c>
      <c r="U10" s="26"/>
      <c r="V10" s="243"/>
      <c r="W10" s="196"/>
      <c r="X10" s="271"/>
      <c r="Y10" s="271"/>
      <c r="Z10" s="269"/>
      <c r="AA10" s="273"/>
      <c r="AB10" s="275"/>
      <c r="AC10" s="196"/>
      <c r="AD10" s="271"/>
      <c r="AE10" s="271"/>
      <c r="AF10" s="277"/>
      <c r="AG10" s="269"/>
      <c r="AI10" s="267"/>
      <c r="AJ10" s="269"/>
      <c r="AK10" s="214"/>
      <c r="AL10" s="192"/>
      <c r="AM10" s="271"/>
      <c r="AN10" s="271"/>
      <c r="AO10" s="277"/>
      <c r="AP10" s="269"/>
      <c r="AR10" s="267"/>
      <c r="AS10" s="269"/>
      <c r="AT10" s="243"/>
    </row>
    <row r="11" spans="1:46" s="25" customFormat="1" ht="42" customHeight="1" thickBot="1" x14ac:dyDescent="0.3">
      <c r="A11" s="231" t="s">
        <v>113</v>
      </c>
      <c r="B11" s="232"/>
      <c r="C11" s="232"/>
      <c r="D11" s="76">
        <v>3</v>
      </c>
      <c r="E11" s="55"/>
      <c r="F11" s="67"/>
      <c r="G11" s="68">
        <f>E11/D11</f>
        <v>0</v>
      </c>
      <c r="H11" s="69"/>
      <c r="I11" s="70"/>
      <c r="J11" s="70"/>
      <c r="K11" s="71"/>
      <c r="L11" s="82"/>
      <c r="M11" s="194"/>
      <c r="N11" s="76">
        <f>D11</f>
        <v>3</v>
      </c>
      <c r="O11" s="55"/>
      <c r="P11" s="67"/>
      <c r="Q11" s="68">
        <f>O11/N11</f>
        <v>0</v>
      </c>
      <c r="R11" s="69"/>
      <c r="S11" s="70"/>
      <c r="T11" s="70"/>
      <c r="U11" s="71"/>
      <c r="V11" s="82"/>
      <c r="W11" s="194"/>
      <c r="X11" s="159">
        <v>0</v>
      </c>
      <c r="Y11" s="160" t="s">
        <v>114</v>
      </c>
      <c r="Z11" s="138"/>
      <c r="AA11" s="89"/>
      <c r="AB11" s="154" t="s">
        <v>115</v>
      </c>
      <c r="AC11" s="194"/>
      <c r="AD11" s="215"/>
      <c r="AE11" s="215"/>
      <c r="AF11" s="215"/>
      <c r="AG11" s="215"/>
      <c r="AH11" s="215"/>
      <c r="AI11" s="203"/>
      <c r="AJ11" s="203"/>
      <c r="AK11" s="203"/>
      <c r="AL11" s="192"/>
      <c r="AM11" s="203"/>
      <c r="AN11" s="203"/>
      <c r="AO11" s="203"/>
      <c r="AP11" s="203"/>
      <c r="AQ11" s="203"/>
      <c r="AR11" s="203"/>
      <c r="AS11" s="203"/>
      <c r="AT11" s="203"/>
    </row>
    <row r="12" spans="1:46" ht="80.25" customHeight="1" x14ac:dyDescent="0.25">
      <c r="A12" s="221" t="s">
        <v>298</v>
      </c>
      <c r="B12" s="222"/>
      <c r="C12" s="222"/>
      <c r="D12" s="36"/>
      <c r="E12" s="23" t="s">
        <v>16</v>
      </c>
      <c r="F12" s="20"/>
      <c r="G12" s="42"/>
      <c r="H12" s="30"/>
      <c r="I12" s="13" t="str">
        <f>IF(OR(E12="yes",F12="yes"),"Pass","Fail")</f>
        <v>Pass</v>
      </c>
      <c r="J12" s="29"/>
      <c r="K12" s="30"/>
      <c r="L12" s="180"/>
      <c r="M12" s="197"/>
      <c r="N12" s="36"/>
      <c r="O12" s="23" t="s">
        <v>16</v>
      </c>
      <c r="P12" s="20"/>
      <c r="Q12" s="42"/>
      <c r="R12" s="30"/>
      <c r="S12" s="13" t="str">
        <f>IF(OR(O12="yes",P12="yes"),"Pass","Fail")</f>
        <v>Pass</v>
      </c>
      <c r="T12" s="29"/>
      <c r="U12" s="30"/>
      <c r="V12" s="180"/>
      <c r="W12" s="197"/>
      <c r="X12" s="215" t="s">
        <v>117</v>
      </c>
      <c r="Y12" s="215"/>
      <c r="Z12" s="215"/>
      <c r="AA12" s="215"/>
      <c r="AB12" s="215"/>
      <c r="AC12" s="197"/>
      <c r="AD12" s="179">
        <v>1</v>
      </c>
      <c r="AE12" s="165" t="s">
        <v>118</v>
      </c>
      <c r="AG12" s="115" t="s">
        <v>13</v>
      </c>
      <c r="AH12" s="86"/>
      <c r="AI12" s="119">
        <v>6</v>
      </c>
      <c r="AJ12" s="122">
        <f>IFERROR(VLOOKUP(AG12,Calculations!$D$28:$E$32,2,FALSE),"n/a")</f>
        <v>6</v>
      </c>
      <c r="AK12" s="180"/>
      <c r="AL12" s="192"/>
      <c r="AM12" s="179">
        <v>1</v>
      </c>
      <c r="AN12" s="165" t="s">
        <v>118</v>
      </c>
      <c r="AP12" s="115" t="s">
        <v>13</v>
      </c>
      <c r="AQ12" s="86"/>
      <c r="AR12" s="119">
        <f>AI12</f>
        <v>6</v>
      </c>
      <c r="AS12" s="122">
        <f>IFERROR(VLOOKUP(AP12,Calculations!$D$28:$E$32,2,FALSE),"n/a")</f>
        <v>6</v>
      </c>
      <c r="AT12" s="180"/>
    </row>
    <row r="13" spans="1:46" ht="84.75" customHeight="1" x14ac:dyDescent="0.25">
      <c r="A13" s="238" t="s">
        <v>119</v>
      </c>
      <c r="B13" s="239"/>
      <c r="C13" s="239"/>
      <c r="D13" s="36"/>
      <c r="E13" s="23" t="s">
        <v>16</v>
      </c>
      <c r="F13" s="12"/>
      <c r="G13" s="29"/>
      <c r="H13" s="30"/>
      <c r="I13" s="12" t="str">
        <f>IF(OR(E13="yes",F13="yes"),"Pass","Fail")</f>
        <v>Pass</v>
      </c>
      <c r="J13" s="29"/>
      <c r="K13" s="30"/>
      <c r="L13" s="180"/>
      <c r="M13" s="197"/>
      <c r="N13" s="36"/>
      <c r="O13" s="23" t="s">
        <v>16</v>
      </c>
      <c r="P13" s="12"/>
      <c r="Q13" s="29"/>
      <c r="R13" s="30"/>
      <c r="S13" s="12" t="str">
        <f>IF(OR(O13="yes",P13="yes"),"Pass","Fail")</f>
        <v>Pass</v>
      </c>
      <c r="T13" s="29"/>
      <c r="U13" s="30"/>
      <c r="V13" s="180"/>
      <c r="W13" s="197"/>
      <c r="X13" s="159">
        <v>1</v>
      </c>
      <c r="Y13" s="160" t="s">
        <v>120</v>
      </c>
      <c r="Z13" s="138"/>
      <c r="AA13" s="89"/>
      <c r="AB13" s="154"/>
      <c r="AC13" s="197"/>
      <c r="AD13" s="179">
        <v>2</v>
      </c>
      <c r="AE13" s="165" t="s">
        <v>121</v>
      </c>
      <c r="AG13" s="115" t="s">
        <v>13</v>
      </c>
      <c r="AH13" s="95"/>
      <c r="AI13" s="119">
        <v>2</v>
      </c>
      <c r="AJ13" s="122">
        <f>IFERROR(VLOOKUP(AG13,Calculations!$D$12:$E$16,2,FALSE),"n/a")</f>
        <v>2</v>
      </c>
      <c r="AK13" s="180"/>
      <c r="AL13" s="192"/>
      <c r="AM13" s="179">
        <v>2</v>
      </c>
      <c r="AN13" s="165" t="s">
        <v>121</v>
      </c>
      <c r="AP13" s="115" t="s">
        <v>13</v>
      </c>
      <c r="AQ13" s="95"/>
      <c r="AR13" s="119">
        <f t="shared" ref="AR13:AR15" si="0">AI13</f>
        <v>2</v>
      </c>
      <c r="AS13" s="122">
        <f>IFERROR(VLOOKUP(AP13,Calculations!$D$12:$E$16,2,FALSE),"n/a")</f>
        <v>2</v>
      </c>
      <c r="AT13" s="180"/>
    </row>
    <row r="14" spans="1:46" ht="72" customHeight="1" x14ac:dyDescent="0.25">
      <c r="A14" s="240" t="s">
        <v>122</v>
      </c>
      <c r="B14" s="241"/>
      <c r="C14" s="241"/>
      <c r="D14" s="36"/>
      <c r="E14" s="24" t="s">
        <v>16</v>
      </c>
      <c r="F14" s="21"/>
      <c r="G14" s="41"/>
      <c r="H14" s="97"/>
      <c r="I14" s="21" t="str">
        <f>IF(OR(E14="yes",F14="yes"),"Pass","Fail")</f>
        <v>Pass</v>
      </c>
      <c r="J14" s="41"/>
      <c r="K14" s="97"/>
      <c r="L14" s="180"/>
      <c r="M14" s="197"/>
      <c r="N14" s="36"/>
      <c r="O14" s="24" t="s">
        <v>16</v>
      </c>
      <c r="P14" s="21"/>
      <c r="Q14" s="41"/>
      <c r="R14" s="97"/>
      <c r="S14" s="21" t="str">
        <f>IF(OR(O14="yes",P14="yes"),"Pass","Fail")</f>
        <v>Pass</v>
      </c>
      <c r="T14" s="41"/>
      <c r="U14" s="97"/>
      <c r="V14" s="180"/>
      <c r="W14" s="197"/>
      <c r="X14" s="161">
        <v>2</v>
      </c>
      <c r="Y14" s="162" t="s">
        <v>123</v>
      </c>
      <c r="Z14" s="138"/>
      <c r="AA14" s="89"/>
      <c r="AB14" s="154"/>
      <c r="AC14" s="197"/>
      <c r="AD14" s="179" t="s">
        <v>124</v>
      </c>
      <c r="AE14" s="165" t="s">
        <v>125</v>
      </c>
      <c r="AG14" s="115" t="s">
        <v>13</v>
      </c>
      <c r="AH14" s="95"/>
      <c r="AI14" s="120">
        <v>1</v>
      </c>
      <c r="AJ14" s="122">
        <f>IFERROR(VLOOKUP(AG14,Calculations!$D$4:$E$8,2,FALSE),"n/a")</f>
        <v>1</v>
      </c>
      <c r="AK14" s="180"/>
      <c r="AL14" s="192"/>
      <c r="AM14" s="179" t="s">
        <v>124</v>
      </c>
      <c r="AN14" s="165" t="s">
        <v>125</v>
      </c>
      <c r="AP14" s="115" t="s">
        <v>13</v>
      </c>
      <c r="AQ14" s="95"/>
      <c r="AR14" s="119">
        <f t="shared" si="0"/>
        <v>1</v>
      </c>
      <c r="AS14" s="122">
        <f>IFERROR(VLOOKUP(AP14,Calculations!$D$4:$E$8,2,FALSE),"n/a")</f>
        <v>1</v>
      </c>
      <c r="AT14" s="180"/>
    </row>
    <row r="15" spans="1:46" s="25" customFormat="1" ht="99" customHeight="1" x14ac:dyDescent="0.25">
      <c r="A15" s="250" t="s">
        <v>297</v>
      </c>
      <c r="B15" s="251"/>
      <c r="C15" s="251"/>
      <c r="D15" s="49"/>
      <c r="E15" s="247" t="s">
        <v>127</v>
      </c>
      <c r="F15" s="248"/>
      <c r="G15" s="248"/>
      <c r="H15" s="248"/>
      <c r="I15" s="248"/>
      <c r="J15" s="248"/>
      <c r="K15" s="249"/>
      <c r="L15" s="180"/>
      <c r="M15" s="198"/>
      <c r="N15" s="49"/>
      <c r="O15" s="247" t="s">
        <v>127</v>
      </c>
      <c r="P15" s="248"/>
      <c r="Q15" s="248"/>
      <c r="R15" s="248"/>
      <c r="S15" s="248"/>
      <c r="T15" s="248"/>
      <c r="U15" s="249"/>
      <c r="V15" s="180"/>
      <c r="W15" s="198"/>
      <c r="X15" s="159">
        <v>3</v>
      </c>
      <c r="Y15" s="160" t="s">
        <v>128</v>
      </c>
      <c r="Z15" s="138"/>
      <c r="AA15" s="89"/>
      <c r="AB15" s="154"/>
      <c r="AC15" s="198"/>
      <c r="AD15" s="179" t="s">
        <v>129</v>
      </c>
      <c r="AE15" s="172" t="s">
        <v>130</v>
      </c>
      <c r="AG15" s="115" t="s">
        <v>13</v>
      </c>
      <c r="AH15" s="95"/>
      <c r="AI15" s="120">
        <v>1</v>
      </c>
      <c r="AJ15" s="122">
        <f>IFERROR(VLOOKUP(AG15,Calculations!$D$4:$E$8,2,FALSE),"n/a")</f>
        <v>1</v>
      </c>
      <c r="AK15" s="180"/>
      <c r="AL15" s="192"/>
      <c r="AM15" s="179" t="s">
        <v>129</v>
      </c>
      <c r="AN15" s="172" t="s">
        <v>130</v>
      </c>
      <c r="AP15" s="115" t="s">
        <v>13</v>
      </c>
      <c r="AQ15" s="95"/>
      <c r="AR15" s="119">
        <f t="shared" si="0"/>
        <v>1</v>
      </c>
      <c r="AS15" s="122">
        <f>IFERROR(VLOOKUP(AP15,Calculations!$D$4:$E$8,2,FALSE),"n/a")</f>
        <v>1</v>
      </c>
      <c r="AT15" s="180"/>
    </row>
    <row r="16" spans="1:46" ht="66" customHeight="1" thickBot="1" x14ac:dyDescent="0.3">
      <c r="A16" s="244" t="s">
        <v>131</v>
      </c>
      <c r="B16" s="245"/>
      <c r="C16" s="246"/>
      <c r="D16" s="76">
        <v>7</v>
      </c>
      <c r="E16" s="104">
        <v>9</v>
      </c>
      <c r="F16" s="74"/>
      <c r="G16" s="98">
        <f>E16/D16</f>
        <v>1.2857142857142858</v>
      </c>
      <c r="H16" s="75"/>
      <c r="I16" s="70"/>
      <c r="J16" s="70"/>
      <c r="K16" s="70"/>
      <c r="L16" s="83"/>
      <c r="M16" s="198"/>
      <c r="N16" s="76">
        <f>D16</f>
        <v>7</v>
      </c>
      <c r="O16" s="104">
        <f>E16</f>
        <v>9</v>
      </c>
      <c r="P16" s="74"/>
      <c r="Q16" s="98">
        <f>O16/N16</f>
        <v>1.2857142857142858</v>
      </c>
      <c r="R16" s="75"/>
      <c r="S16" s="70"/>
      <c r="T16" s="70"/>
      <c r="U16" s="70"/>
      <c r="V16" s="83"/>
      <c r="W16" s="198"/>
      <c r="X16" s="161">
        <v>4</v>
      </c>
      <c r="Y16" s="160" t="s">
        <v>132</v>
      </c>
      <c r="Z16" s="138"/>
      <c r="AA16" s="89"/>
      <c r="AB16" s="154"/>
      <c r="AC16" s="198"/>
      <c r="AD16" s="179"/>
      <c r="AE16" s="165"/>
      <c r="AG16" s="115"/>
      <c r="AH16" s="95"/>
      <c r="AI16" s="120"/>
      <c r="AJ16" s="122"/>
      <c r="AK16" s="180"/>
      <c r="AL16" s="192"/>
      <c r="AM16" s="179"/>
      <c r="AN16" s="165"/>
      <c r="AP16" s="115"/>
      <c r="AQ16" s="95"/>
      <c r="AR16" s="120"/>
      <c r="AS16" s="122"/>
      <c r="AT16" s="180"/>
    </row>
    <row r="17" spans="1:46" ht="72.75" customHeight="1" x14ac:dyDescent="0.25">
      <c r="A17" s="252" t="s">
        <v>133</v>
      </c>
      <c r="B17" s="253"/>
      <c r="C17" s="253"/>
      <c r="D17" s="36"/>
      <c r="E17" s="22"/>
      <c r="F17" s="12"/>
      <c r="G17" s="35">
        <f>IF(E17="yes",1,IF(F17="yes",0.75,0))</f>
        <v>0</v>
      </c>
      <c r="H17" s="106">
        <f>G17*$G$16</f>
        <v>0</v>
      </c>
      <c r="I17" s="29"/>
      <c r="J17" s="31"/>
      <c r="K17" s="28"/>
      <c r="L17" s="180"/>
      <c r="M17" s="197"/>
      <c r="N17" s="36"/>
      <c r="O17" s="22" t="s">
        <v>16</v>
      </c>
      <c r="P17" s="12"/>
      <c r="Q17" s="35">
        <f>IF(O17="yes",1,IF(P17="yes",0.75,0))</f>
        <v>1</v>
      </c>
      <c r="R17" s="106">
        <f>Q17*$G$16</f>
        <v>1.2857142857142858</v>
      </c>
      <c r="S17" s="29"/>
      <c r="T17" s="31"/>
      <c r="U17" s="28"/>
      <c r="V17" s="180"/>
      <c r="W17" s="197"/>
      <c r="X17" s="161">
        <v>5</v>
      </c>
      <c r="Y17" s="160" t="s">
        <v>134</v>
      </c>
      <c r="Z17" s="138"/>
      <c r="AA17" s="89"/>
      <c r="AB17" s="154"/>
      <c r="AC17" s="197"/>
      <c r="AD17" s="179"/>
      <c r="AE17" s="165"/>
      <c r="AG17" s="115"/>
      <c r="AH17" s="95"/>
      <c r="AI17" s="120"/>
      <c r="AJ17" s="122"/>
      <c r="AK17" s="180"/>
      <c r="AL17" s="192"/>
      <c r="AM17" s="179"/>
      <c r="AN17" s="165"/>
      <c r="AP17" s="115"/>
      <c r="AQ17" s="95"/>
      <c r="AR17" s="120"/>
      <c r="AS17" s="122"/>
      <c r="AT17" s="180"/>
    </row>
    <row r="18" spans="1:46" ht="79.5" customHeight="1" x14ac:dyDescent="0.25">
      <c r="A18" s="238" t="s">
        <v>135</v>
      </c>
      <c r="B18" s="239"/>
      <c r="C18" s="239"/>
      <c r="D18" s="36"/>
      <c r="E18" s="23"/>
      <c r="F18" s="12"/>
      <c r="G18" s="27">
        <f t="shared" ref="G18:G82" si="1">IF(E18="yes",1,IF(F18="yes",0.75,0))</f>
        <v>0</v>
      </c>
      <c r="H18" s="106">
        <f>G18*$G$16</f>
        <v>0</v>
      </c>
      <c r="I18" s="29"/>
      <c r="J18" s="31"/>
      <c r="K18" s="28"/>
      <c r="L18" s="180"/>
      <c r="M18" s="197"/>
      <c r="N18" s="36"/>
      <c r="O18" s="23" t="s">
        <v>16</v>
      </c>
      <c r="P18" s="12"/>
      <c r="Q18" s="27">
        <f t="shared" ref="Q18:Q20" si="2">IF(O18="yes",1,IF(P18="yes",0.75,0))</f>
        <v>1</v>
      </c>
      <c r="R18" s="106">
        <f t="shared" ref="R18:R20" si="3">Q18*$G$16</f>
        <v>1.2857142857142858</v>
      </c>
      <c r="S18" s="29"/>
      <c r="T18" s="31"/>
      <c r="U18" s="28"/>
      <c r="V18" s="180"/>
      <c r="W18" s="197"/>
      <c r="X18" s="211" t="s">
        <v>136</v>
      </c>
      <c r="Y18" s="211"/>
      <c r="Z18" s="211"/>
      <c r="AA18" s="211"/>
      <c r="AB18" s="211"/>
      <c r="AC18" s="197"/>
      <c r="AD18" s="184"/>
      <c r="AE18" s="185"/>
      <c r="AG18" s="121"/>
      <c r="AH18" s="95"/>
      <c r="AI18" s="120"/>
      <c r="AJ18" s="122"/>
      <c r="AK18" s="180"/>
      <c r="AL18" s="192"/>
      <c r="AM18" s="184"/>
      <c r="AN18" s="185"/>
      <c r="AP18" s="121"/>
      <c r="AQ18" s="95"/>
      <c r="AR18" s="120"/>
      <c r="AS18" s="122"/>
      <c r="AT18" s="180"/>
    </row>
    <row r="19" spans="1:46" ht="78.75" customHeight="1" x14ac:dyDescent="0.25">
      <c r="A19" s="238" t="s">
        <v>137</v>
      </c>
      <c r="B19" s="239"/>
      <c r="C19" s="239"/>
      <c r="D19" s="36"/>
      <c r="E19" s="23"/>
      <c r="F19" s="12"/>
      <c r="G19" s="27">
        <f t="shared" si="1"/>
        <v>0</v>
      </c>
      <c r="H19" s="106">
        <f>G19*$G$16</f>
        <v>0</v>
      </c>
      <c r="I19" s="29"/>
      <c r="J19" s="31"/>
      <c r="K19" s="28"/>
      <c r="L19" s="181"/>
      <c r="M19" s="199"/>
      <c r="N19" s="36"/>
      <c r="O19" s="23" t="s">
        <v>16</v>
      </c>
      <c r="P19" s="12"/>
      <c r="Q19" s="27">
        <f t="shared" si="2"/>
        <v>1</v>
      </c>
      <c r="R19" s="106">
        <f t="shared" si="3"/>
        <v>1.2857142857142858</v>
      </c>
      <c r="S19" s="29"/>
      <c r="T19" s="31"/>
      <c r="U19" s="28"/>
      <c r="V19" s="181"/>
      <c r="W19" s="199"/>
      <c r="X19" s="163">
        <v>6</v>
      </c>
      <c r="Y19" s="160" t="s">
        <v>138</v>
      </c>
      <c r="Z19" s="138"/>
      <c r="AA19" s="89"/>
      <c r="AB19" s="154"/>
      <c r="AC19" s="199"/>
      <c r="AD19" s="184"/>
      <c r="AE19" s="185"/>
      <c r="AG19" s="115"/>
      <c r="AH19" s="95"/>
      <c r="AI19" s="119"/>
      <c r="AJ19" s="122"/>
      <c r="AK19" s="180"/>
      <c r="AL19" s="192"/>
      <c r="AM19" s="184"/>
      <c r="AN19" s="185"/>
      <c r="AP19" s="115"/>
      <c r="AQ19" s="95"/>
      <c r="AR19" s="119"/>
      <c r="AS19" s="122"/>
      <c r="AT19" s="180"/>
    </row>
    <row r="20" spans="1:46" ht="150" customHeight="1" thickBot="1" x14ac:dyDescent="0.3">
      <c r="A20" s="238" t="s">
        <v>139</v>
      </c>
      <c r="B20" s="239"/>
      <c r="C20" s="239"/>
      <c r="D20" s="36"/>
      <c r="E20" s="23"/>
      <c r="F20" s="12"/>
      <c r="G20" s="34">
        <f t="shared" si="1"/>
        <v>0</v>
      </c>
      <c r="H20" s="106">
        <f>G20*$G$16</f>
        <v>0</v>
      </c>
      <c r="I20" s="41"/>
      <c r="J20" s="32"/>
      <c r="K20" s="33"/>
      <c r="L20" s="181"/>
      <c r="M20" s="199"/>
      <c r="N20" s="36"/>
      <c r="O20" s="23" t="s">
        <v>16</v>
      </c>
      <c r="P20" s="12"/>
      <c r="Q20" s="34">
        <f t="shared" si="2"/>
        <v>1</v>
      </c>
      <c r="R20" s="106">
        <f t="shared" si="3"/>
        <v>1.2857142857142858</v>
      </c>
      <c r="S20" s="41"/>
      <c r="T20" s="32"/>
      <c r="U20" s="33"/>
      <c r="V20" s="181"/>
      <c r="W20" s="199"/>
      <c r="X20" s="212" t="s">
        <v>140</v>
      </c>
      <c r="Y20" s="212"/>
      <c r="Z20" s="212"/>
      <c r="AA20" s="212"/>
      <c r="AB20" s="212"/>
      <c r="AC20" s="199"/>
      <c r="AE20" s="91" t="s">
        <v>141</v>
      </c>
      <c r="AH20" s="92"/>
      <c r="AI20" s="93"/>
      <c r="AJ20" s="96">
        <f>IF(AG18="fail","Fail",SUM(AJ12:AJ19))</f>
        <v>10</v>
      </c>
      <c r="AL20" s="192"/>
      <c r="AN20" s="91" t="s">
        <v>141</v>
      </c>
      <c r="AQ20" s="92"/>
      <c r="AR20" s="93"/>
      <c r="AS20" s="96">
        <f>IF(AP18="fail","Fail",SUM(AS12:AS19))</f>
        <v>10</v>
      </c>
    </row>
    <row r="21" spans="1:46" ht="83.25" customHeight="1" thickBot="1" x14ac:dyDescent="0.3">
      <c r="A21" s="257" t="s">
        <v>142</v>
      </c>
      <c r="B21" s="258"/>
      <c r="C21" s="258"/>
      <c r="D21" s="36"/>
      <c r="E21" s="50" t="s">
        <v>143</v>
      </c>
      <c r="F21" s="53"/>
      <c r="G21" s="51"/>
      <c r="H21" s="52"/>
      <c r="I21" s="101">
        <v>8</v>
      </c>
      <c r="J21" s="47"/>
      <c r="K21" s="48" t="str">
        <f>IFERROR(VLOOKUP(J21,Calculations!$D$35:$E$40,2,FALSE),"n/a")</f>
        <v>n/a</v>
      </c>
      <c r="L21" s="182"/>
      <c r="M21" s="194"/>
      <c r="N21" s="36"/>
      <c r="O21" s="50" t="s">
        <v>143</v>
      </c>
      <c r="P21" s="53"/>
      <c r="Q21" s="51"/>
      <c r="R21" s="52"/>
      <c r="S21" s="101">
        <f>I21</f>
        <v>8</v>
      </c>
      <c r="T21" s="47" t="s">
        <v>13</v>
      </c>
      <c r="U21" s="48">
        <f>IFERROR(VLOOKUP(T21,Calculations!$D$35:$E$40,2,FALSE),"n/a")</f>
        <v>8</v>
      </c>
      <c r="V21" s="182"/>
      <c r="W21" s="194"/>
      <c r="X21" s="164">
        <v>7</v>
      </c>
      <c r="Y21" s="165" t="s">
        <v>144</v>
      </c>
      <c r="Z21" s="138"/>
      <c r="AA21" s="89"/>
      <c r="AB21" s="157" t="s">
        <v>145</v>
      </c>
    </row>
    <row r="22" spans="1:46" ht="71.25" customHeight="1" x14ac:dyDescent="0.25">
      <c r="A22" s="238" t="s">
        <v>146</v>
      </c>
      <c r="B22" s="239"/>
      <c r="C22" s="239"/>
      <c r="D22" s="36"/>
      <c r="E22" s="23"/>
      <c r="F22" s="12"/>
      <c r="G22" s="35">
        <f>IF(E22="yes",1,IF(F22="yes",0.75,0))</f>
        <v>0</v>
      </c>
      <c r="H22" s="107">
        <f>G22*$G$16</f>
        <v>0</v>
      </c>
      <c r="I22" s="42"/>
      <c r="J22" s="43"/>
      <c r="K22" s="44"/>
      <c r="L22" s="180"/>
      <c r="M22" s="197"/>
      <c r="N22" s="36"/>
      <c r="O22" s="23" t="s">
        <v>16</v>
      </c>
      <c r="P22" s="12"/>
      <c r="Q22" s="35">
        <f>IF(O22="yes",1,IF(P22="yes",0.75,0))</f>
        <v>1</v>
      </c>
      <c r="R22" s="107">
        <f>Q22*$G$16</f>
        <v>1.2857142857142858</v>
      </c>
      <c r="S22" s="42"/>
      <c r="T22" s="43"/>
      <c r="U22" s="44"/>
      <c r="V22" s="180"/>
      <c r="W22" s="197"/>
      <c r="X22" s="164">
        <v>8</v>
      </c>
      <c r="Y22" s="166" t="s">
        <v>147</v>
      </c>
      <c r="Z22" s="138"/>
      <c r="AA22" s="89"/>
      <c r="AB22" s="154"/>
    </row>
    <row r="23" spans="1:46" ht="83.25" customHeight="1" x14ac:dyDescent="0.25">
      <c r="A23" s="240" t="s">
        <v>148</v>
      </c>
      <c r="B23" s="241"/>
      <c r="C23" s="241"/>
      <c r="D23" s="36"/>
      <c r="E23" s="23"/>
      <c r="F23" s="12"/>
      <c r="G23" s="27">
        <f t="shared" si="1"/>
        <v>0</v>
      </c>
      <c r="H23" s="108">
        <f>G23*$G$16</f>
        <v>0</v>
      </c>
      <c r="I23" s="29"/>
      <c r="J23" s="31"/>
      <c r="K23" s="28"/>
      <c r="L23" s="180"/>
      <c r="M23" s="197"/>
      <c r="N23" s="36"/>
      <c r="O23" s="23" t="s">
        <v>16</v>
      </c>
      <c r="P23" s="12"/>
      <c r="Q23" s="27">
        <f t="shared" ref="Q23:Q24" si="4">IF(O23="yes",1,IF(P23="yes",0.75,0))</f>
        <v>1</v>
      </c>
      <c r="R23" s="108">
        <f t="shared" ref="R23:R24" si="5">Q23*$G$16</f>
        <v>1.2857142857142858</v>
      </c>
      <c r="S23" s="29"/>
      <c r="T23" s="31"/>
      <c r="U23" s="28"/>
      <c r="V23" s="180"/>
      <c r="W23" s="197"/>
      <c r="X23" s="164">
        <v>9</v>
      </c>
      <c r="Y23" s="165" t="s">
        <v>149</v>
      </c>
      <c r="Z23" s="138"/>
      <c r="AA23" s="89"/>
      <c r="AB23" s="154"/>
    </row>
    <row r="24" spans="1:46" ht="64.5" customHeight="1" thickBot="1" x14ac:dyDescent="0.3">
      <c r="A24" s="240" t="s">
        <v>150</v>
      </c>
      <c r="B24" s="241"/>
      <c r="C24" s="241"/>
      <c r="D24" s="36"/>
      <c r="E24" s="24"/>
      <c r="F24" s="21"/>
      <c r="G24" s="34">
        <f t="shared" ref="G24" si="6">IF(E24="yes",1,IF(F24="yes",0.75,0))</f>
        <v>0</v>
      </c>
      <c r="H24" s="109">
        <f>G24*$G$16</f>
        <v>0</v>
      </c>
      <c r="I24" s="41"/>
      <c r="J24" s="32"/>
      <c r="K24" s="33"/>
      <c r="L24" s="180"/>
      <c r="M24" s="197"/>
      <c r="N24" s="36"/>
      <c r="O24" s="24" t="s">
        <v>16</v>
      </c>
      <c r="P24" s="21"/>
      <c r="Q24" s="34">
        <f t="shared" si="4"/>
        <v>1</v>
      </c>
      <c r="R24" s="109">
        <f t="shared" si="5"/>
        <v>1.2857142857142858</v>
      </c>
      <c r="S24" s="41"/>
      <c r="T24" s="32"/>
      <c r="U24" s="33"/>
      <c r="V24" s="180"/>
      <c r="W24" s="197"/>
      <c r="X24" s="164">
        <v>10</v>
      </c>
      <c r="Y24" s="165" t="s">
        <v>151</v>
      </c>
      <c r="Z24" s="138"/>
      <c r="AA24" s="89"/>
      <c r="AB24" s="154"/>
      <c r="AG24" s="25"/>
      <c r="AH24" s="25"/>
      <c r="AI24" s="25"/>
      <c r="AJ24" s="25"/>
      <c r="AK24" s="25"/>
      <c r="AL24" s="25"/>
      <c r="AM24" s="25"/>
      <c r="AN24" s="25"/>
      <c r="AO24" s="25"/>
      <c r="AP24" s="25"/>
      <c r="AQ24" s="25"/>
      <c r="AR24" s="25"/>
      <c r="AS24" s="25"/>
      <c r="AT24" s="25"/>
    </row>
    <row r="25" spans="1:46" s="25" customFormat="1" ht="90.75" customHeight="1" thickBot="1" x14ac:dyDescent="0.3">
      <c r="A25" s="244" t="s">
        <v>152</v>
      </c>
      <c r="B25" s="245"/>
      <c r="C25" s="245"/>
      <c r="D25" s="76">
        <v>3</v>
      </c>
      <c r="E25" s="105">
        <v>11</v>
      </c>
      <c r="F25" s="74"/>
      <c r="G25" s="68">
        <f>E25/D25</f>
        <v>3.6666666666666665</v>
      </c>
      <c r="H25" s="75"/>
      <c r="I25" s="70"/>
      <c r="J25" s="70"/>
      <c r="K25" s="70"/>
      <c r="L25" s="82"/>
      <c r="M25" s="194"/>
      <c r="N25" s="76">
        <f>D25</f>
        <v>3</v>
      </c>
      <c r="O25" s="104">
        <f>E25</f>
        <v>11</v>
      </c>
      <c r="P25" s="74"/>
      <c r="Q25" s="68">
        <f>O25/N25</f>
        <v>3.6666666666666665</v>
      </c>
      <c r="R25" s="75"/>
      <c r="S25" s="70"/>
      <c r="T25" s="70"/>
      <c r="U25" s="70"/>
      <c r="V25" s="82"/>
      <c r="W25" s="194"/>
      <c r="X25" s="212" t="s">
        <v>153</v>
      </c>
      <c r="Y25" s="212"/>
      <c r="Z25" s="212"/>
      <c r="AA25" s="212"/>
      <c r="AB25" s="212"/>
      <c r="AG25" s="8"/>
      <c r="AH25" s="8"/>
      <c r="AI25" s="8"/>
      <c r="AJ25" s="8"/>
      <c r="AK25" s="8"/>
      <c r="AL25" s="8"/>
      <c r="AM25" s="8"/>
      <c r="AN25" s="8"/>
      <c r="AO25" s="8"/>
      <c r="AP25" s="8"/>
      <c r="AQ25" s="8"/>
      <c r="AR25" s="8"/>
      <c r="AS25" s="8"/>
      <c r="AT25" s="8"/>
    </row>
    <row r="26" spans="1:46" ht="140.25" customHeight="1" x14ac:dyDescent="0.25">
      <c r="A26" s="240" t="s">
        <v>154</v>
      </c>
      <c r="B26" s="241"/>
      <c r="C26" s="241"/>
      <c r="D26" s="36"/>
      <c r="E26" s="22"/>
      <c r="F26" s="15"/>
      <c r="G26" s="35">
        <f t="shared" si="1"/>
        <v>0</v>
      </c>
      <c r="H26" s="108">
        <f>G26*$G$25</f>
        <v>0</v>
      </c>
      <c r="I26" s="29"/>
      <c r="J26" s="31"/>
      <c r="K26" s="28"/>
      <c r="L26" s="180"/>
      <c r="M26" s="197"/>
      <c r="N26" s="36"/>
      <c r="O26" s="22" t="s">
        <v>16</v>
      </c>
      <c r="P26" s="15"/>
      <c r="Q26" s="35">
        <f t="shared" ref="Q26:Q28" si="7">IF(O26="yes",1,IF(P26="yes",0.75,0))</f>
        <v>1</v>
      </c>
      <c r="R26" s="108">
        <f>Q26*$G$25</f>
        <v>3.6666666666666665</v>
      </c>
      <c r="S26" s="29"/>
      <c r="T26" s="31"/>
      <c r="U26" s="28"/>
      <c r="V26" s="180"/>
      <c r="W26" s="197"/>
      <c r="X26" s="163">
        <v>11</v>
      </c>
      <c r="Y26" s="160" t="s">
        <v>155</v>
      </c>
      <c r="Z26" s="153"/>
      <c r="AA26" s="89"/>
      <c r="AB26" s="157" t="s">
        <v>156</v>
      </c>
    </row>
    <row r="27" spans="1:46" ht="57.75" customHeight="1" x14ac:dyDescent="0.25">
      <c r="A27" s="238" t="s">
        <v>157</v>
      </c>
      <c r="B27" s="239"/>
      <c r="C27" s="239"/>
      <c r="D27" s="36"/>
      <c r="E27" s="23"/>
      <c r="F27" s="15"/>
      <c r="G27" s="27">
        <f t="shared" si="1"/>
        <v>0</v>
      </c>
      <c r="H27" s="108">
        <f>G27*$G$25</f>
        <v>0</v>
      </c>
      <c r="I27" s="29"/>
      <c r="J27" s="31"/>
      <c r="K27" s="28"/>
      <c r="L27" s="180"/>
      <c r="M27" s="197"/>
      <c r="N27" s="36"/>
      <c r="O27" s="23" t="s">
        <v>16</v>
      </c>
      <c r="P27" s="15"/>
      <c r="Q27" s="27">
        <f t="shared" si="7"/>
        <v>1</v>
      </c>
      <c r="R27" s="108">
        <f t="shared" ref="R27:R28" si="8">Q27*$G$25</f>
        <v>3.6666666666666665</v>
      </c>
      <c r="S27" s="29"/>
      <c r="T27" s="31"/>
      <c r="U27" s="28"/>
      <c r="V27" s="180"/>
      <c r="W27" s="197"/>
      <c r="X27" s="164">
        <v>12</v>
      </c>
      <c r="Y27" s="165" t="s">
        <v>158</v>
      </c>
      <c r="Z27" s="138"/>
      <c r="AA27" s="89"/>
      <c r="AB27" s="154"/>
    </row>
    <row r="28" spans="1:46" ht="87.75" customHeight="1" thickBot="1" x14ac:dyDescent="0.3">
      <c r="A28" s="238" t="s">
        <v>299</v>
      </c>
      <c r="B28" s="239"/>
      <c r="C28" s="239"/>
      <c r="D28" s="36"/>
      <c r="E28" s="24"/>
      <c r="F28" s="15"/>
      <c r="G28" s="34">
        <f t="shared" si="1"/>
        <v>0</v>
      </c>
      <c r="H28" s="108">
        <f>G28*$G$25</f>
        <v>0</v>
      </c>
      <c r="I28" s="29"/>
      <c r="J28" s="31"/>
      <c r="K28" s="28"/>
      <c r="L28" s="180"/>
      <c r="M28" s="197"/>
      <c r="N28" s="36"/>
      <c r="O28" s="24" t="s">
        <v>16</v>
      </c>
      <c r="P28" s="15"/>
      <c r="Q28" s="34">
        <f t="shared" si="7"/>
        <v>1</v>
      </c>
      <c r="R28" s="108">
        <f t="shared" si="8"/>
        <v>3.6666666666666665</v>
      </c>
      <c r="S28" s="29"/>
      <c r="T28" s="31"/>
      <c r="U28" s="28"/>
      <c r="V28" s="180"/>
      <c r="W28" s="197"/>
      <c r="X28" s="212" t="s">
        <v>159</v>
      </c>
      <c r="Y28" s="212"/>
      <c r="Z28" s="212"/>
      <c r="AA28" s="212"/>
      <c r="AB28" s="212"/>
      <c r="AG28" s="25"/>
      <c r="AH28" s="25"/>
      <c r="AI28" s="25"/>
      <c r="AJ28" s="25"/>
      <c r="AK28" s="25"/>
      <c r="AL28" s="25"/>
      <c r="AM28" s="25"/>
      <c r="AN28" s="25"/>
      <c r="AO28" s="25"/>
      <c r="AP28" s="25"/>
      <c r="AQ28" s="25"/>
      <c r="AR28" s="25"/>
      <c r="AS28" s="25"/>
      <c r="AT28" s="25"/>
    </row>
    <row r="29" spans="1:46" s="25" customFormat="1" ht="77.25" customHeight="1" thickBot="1" x14ac:dyDescent="0.3">
      <c r="A29" s="244" t="s">
        <v>160</v>
      </c>
      <c r="B29" s="245"/>
      <c r="C29" s="245"/>
      <c r="D29" s="76">
        <v>5</v>
      </c>
      <c r="E29" s="105">
        <v>11</v>
      </c>
      <c r="F29" s="72"/>
      <c r="G29" s="68">
        <f>E29/D29</f>
        <v>2.2000000000000002</v>
      </c>
      <c r="H29" s="73"/>
      <c r="I29" s="71"/>
      <c r="J29" s="71"/>
      <c r="K29" s="71"/>
      <c r="L29" s="83"/>
      <c r="M29" s="198"/>
      <c r="N29" s="76">
        <f>D29</f>
        <v>5</v>
      </c>
      <c r="O29" s="104">
        <f>E29</f>
        <v>11</v>
      </c>
      <c r="P29" s="72"/>
      <c r="Q29" s="68">
        <f>O29/N29</f>
        <v>2.2000000000000002</v>
      </c>
      <c r="R29" s="73"/>
      <c r="S29" s="71"/>
      <c r="T29" s="71"/>
      <c r="U29" s="71"/>
      <c r="V29" s="83"/>
      <c r="W29" s="198"/>
      <c r="X29" s="164">
        <v>13</v>
      </c>
      <c r="Y29" s="165" t="s">
        <v>161</v>
      </c>
      <c r="Z29" s="126" t="str">
        <f>IFERROR(VLOOKUP(AB29,Calculations!A20:B23,2,FALSE),"Missing Data")</f>
        <v>Missing Data</v>
      </c>
      <c r="AA29" s="89"/>
      <c r="AB29" s="127"/>
      <c r="AG29" s="8"/>
      <c r="AH29" s="8"/>
      <c r="AI29" s="8"/>
      <c r="AJ29" s="8"/>
      <c r="AK29" s="8"/>
      <c r="AL29" s="8"/>
      <c r="AM29" s="8"/>
      <c r="AN29" s="8"/>
      <c r="AO29" s="8"/>
      <c r="AP29" s="8"/>
      <c r="AQ29" s="8"/>
      <c r="AR29" s="8"/>
      <c r="AS29" s="8"/>
      <c r="AT29" s="8"/>
    </row>
    <row r="30" spans="1:46" ht="69.75" customHeight="1" x14ac:dyDescent="0.25">
      <c r="A30" s="252" t="s">
        <v>162</v>
      </c>
      <c r="B30" s="253"/>
      <c r="C30" s="253"/>
      <c r="D30" s="36"/>
      <c r="E30" s="22"/>
      <c r="F30" s="12"/>
      <c r="G30" s="35">
        <f>IF(E30="yes",1,IF(F30="yes",0.75,0))</f>
        <v>0</v>
      </c>
      <c r="H30" s="108">
        <f>G30*$G$29</f>
        <v>0</v>
      </c>
      <c r="I30" s="29"/>
      <c r="J30" s="31"/>
      <c r="K30" s="28"/>
      <c r="L30" s="180"/>
      <c r="M30" s="197"/>
      <c r="N30" s="36"/>
      <c r="O30" s="22" t="s">
        <v>16</v>
      </c>
      <c r="P30" s="12"/>
      <c r="Q30" s="35">
        <f>IF(O30="yes",1,IF(P30="yes",0.75,0))</f>
        <v>1</v>
      </c>
      <c r="R30" s="108">
        <f>Q30*$G$29</f>
        <v>2.2000000000000002</v>
      </c>
      <c r="S30" s="29"/>
      <c r="T30" s="31"/>
      <c r="U30" s="28"/>
      <c r="V30" s="180"/>
      <c r="W30" s="197"/>
      <c r="X30" s="164"/>
      <c r="Y30" s="165" t="s">
        <v>163</v>
      </c>
      <c r="Z30" s="138"/>
      <c r="AA30" s="89"/>
      <c r="AB30" s="154"/>
    </row>
    <row r="31" spans="1:46" ht="81.75" customHeight="1" x14ac:dyDescent="0.25">
      <c r="A31" s="238" t="s">
        <v>164</v>
      </c>
      <c r="B31" s="239"/>
      <c r="C31" s="239"/>
      <c r="D31" s="36"/>
      <c r="E31" s="23"/>
      <c r="F31" s="12"/>
      <c r="G31" s="27">
        <f t="shared" si="1"/>
        <v>0</v>
      </c>
      <c r="H31" s="108">
        <f>G31*$G$29</f>
        <v>0</v>
      </c>
      <c r="I31" s="29"/>
      <c r="J31" s="31"/>
      <c r="K31" s="28"/>
      <c r="L31" s="180"/>
      <c r="M31" s="197"/>
      <c r="N31" s="36"/>
      <c r="O31" s="23" t="s">
        <v>16</v>
      </c>
      <c r="P31" s="12"/>
      <c r="Q31" s="27">
        <f t="shared" ref="Q31:Q34" si="9">IF(O31="yes",1,IF(P31="yes",0.75,0))</f>
        <v>1</v>
      </c>
      <c r="R31" s="108">
        <f>Q31*$G$29</f>
        <v>2.2000000000000002</v>
      </c>
      <c r="S31" s="29"/>
      <c r="T31" s="31"/>
      <c r="U31" s="28"/>
      <c r="V31" s="180"/>
      <c r="W31" s="197"/>
      <c r="X31" s="211" t="s">
        <v>165</v>
      </c>
      <c r="Y31" s="211"/>
      <c r="Z31" s="211"/>
      <c r="AA31" s="211"/>
      <c r="AB31" s="211"/>
    </row>
    <row r="32" spans="1:46" ht="55.5" customHeight="1" x14ac:dyDescent="0.25">
      <c r="A32" s="238" t="s">
        <v>166</v>
      </c>
      <c r="B32" s="239"/>
      <c r="C32" s="239"/>
      <c r="D32" s="36"/>
      <c r="E32" s="23"/>
      <c r="F32" s="12"/>
      <c r="G32" s="27">
        <f t="shared" si="1"/>
        <v>0</v>
      </c>
      <c r="H32" s="108">
        <f>G32*$G$29</f>
        <v>0</v>
      </c>
      <c r="I32" s="29"/>
      <c r="J32" s="31"/>
      <c r="K32" s="28"/>
      <c r="L32" s="180"/>
      <c r="M32" s="197"/>
      <c r="N32" s="36"/>
      <c r="O32" s="23" t="s">
        <v>16</v>
      </c>
      <c r="P32" s="12"/>
      <c r="Q32" s="27">
        <f t="shared" si="9"/>
        <v>1</v>
      </c>
      <c r="R32" s="108">
        <f t="shared" ref="R32:R34" si="10">Q32*$G$29</f>
        <v>2.2000000000000002</v>
      </c>
      <c r="S32" s="29"/>
      <c r="T32" s="31"/>
      <c r="U32" s="28"/>
      <c r="V32" s="180"/>
      <c r="W32" s="197"/>
      <c r="X32" s="164">
        <v>14</v>
      </c>
      <c r="Y32" s="165" t="s">
        <v>167</v>
      </c>
      <c r="Z32" s="153"/>
      <c r="AA32" s="89"/>
      <c r="AB32" s="154"/>
    </row>
    <row r="33" spans="1:46" ht="56.25" customHeight="1" x14ac:dyDescent="0.25">
      <c r="A33" s="238" t="s">
        <v>168</v>
      </c>
      <c r="B33" s="239"/>
      <c r="C33" s="239"/>
      <c r="D33" s="36"/>
      <c r="E33" s="23"/>
      <c r="F33" s="12"/>
      <c r="G33" s="27">
        <f t="shared" si="1"/>
        <v>0</v>
      </c>
      <c r="H33" s="108">
        <f>G33*$G$29</f>
        <v>0</v>
      </c>
      <c r="I33" s="29"/>
      <c r="J33" s="31"/>
      <c r="K33" s="28"/>
      <c r="L33" s="180"/>
      <c r="M33" s="197"/>
      <c r="N33" s="36"/>
      <c r="O33" s="23" t="s">
        <v>16</v>
      </c>
      <c r="P33" s="12"/>
      <c r="Q33" s="27">
        <f t="shared" si="9"/>
        <v>1</v>
      </c>
      <c r="R33" s="108">
        <f t="shared" si="10"/>
        <v>2.2000000000000002</v>
      </c>
      <c r="S33" s="29"/>
      <c r="T33" s="31"/>
      <c r="U33" s="28"/>
      <c r="V33" s="180"/>
      <c r="W33" s="197"/>
      <c r="X33" s="211" t="s">
        <v>169</v>
      </c>
      <c r="Y33" s="211"/>
      <c r="Z33" s="211"/>
      <c r="AA33" s="211"/>
      <c r="AB33" s="211"/>
    </row>
    <row r="34" spans="1:46" ht="152.25" customHeight="1" thickBot="1" x14ac:dyDescent="0.3">
      <c r="A34" s="240" t="s">
        <v>170</v>
      </c>
      <c r="B34" s="241"/>
      <c r="C34" s="241"/>
      <c r="D34" s="36"/>
      <c r="E34" s="24"/>
      <c r="F34" s="12"/>
      <c r="G34" s="34">
        <f t="shared" si="1"/>
        <v>0</v>
      </c>
      <c r="H34" s="108">
        <f>G34*$G$29</f>
        <v>0</v>
      </c>
      <c r="I34" s="29"/>
      <c r="J34" s="31"/>
      <c r="K34" s="28"/>
      <c r="L34" s="180"/>
      <c r="M34" s="197"/>
      <c r="N34" s="36"/>
      <c r="O34" s="24" t="s">
        <v>16</v>
      </c>
      <c r="P34" s="12"/>
      <c r="Q34" s="34">
        <f t="shared" si="9"/>
        <v>1</v>
      </c>
      <c r="R34" s="108">
        <f t="shared" si="10"/>
        <v>2.2000000000000002</v>
      </c>
      <c r="S34" s="29"/>
      <c r="T34" s="31"/>
      <c r="U34" s="28"/>
      <c r="V34" s="180"/>
      <c r="W34" s="197"/>
      <c r="X34" s="164">
        <v>15</v>
      </c>
      <c r="Y34" s="165" t="s">
        <v>171</v>
      </c>
      <c r="Z34" s="153"/>
      <c r="AA34" s="89"/>
      <c r="AB34" s="154"/>
      <c r="AG34" s="25"/>
      <c r="AH34" s="25"/>
      <c r="AI34" s="25"/>
      <c r="AJ34" s="25"/>
      <c r="AK34" s="25"/>
      <c r="AL34" s="25"/>
      <c r="AM34" s="25"/>
      <c r="AN34" s="25"/>
      <c r="AO34" s="25"/>
      <c r="AP34" s="25"/>
      <c r="AQ34" s="25"/>
      <c r="AR34" s="25"/>
      <c r="AS34" s="25"/>
      <c r="AT34" s="25"/>
    </row>
    <row r="35" spans="1:46" s="25" customFormat="1" ht="62.25" customHeight="1" thickBot="1" x14ac:dyDescent="0.3">
      <c r="A35" s="244" t="s">
        <v>172</v>
      </c>
      <c r="B35" s="245"/>
      <c r="C35" s="245"/>
      <c r="D35" s="76">
        <v>13</v>
      </c>
      <c r="E35" s="105">
        <v>9</v>
      </c>
      <c r="F35" s="72"/>
      <c r="G35" s="68">
        <f>E35/D35</f>
        <v>0.69230769230769229</v>
      </c>
      <c r="H35" s="73"/>
      <c r="I35" s="71"/>
      <c r="J35" s="71"/>
      <c r="K35" s="71"/>
      <c r="L35" s="83"/>
      <c r="M35" s="198"/>
      <c r="N35" s="76">
        <f>D35</f>
        <v>13</v>
      </c>
      <c r="O35" s="104">
        <f>E35</f>
        <v>9</v>
      </c>
      <c r="P35" s="72"/>
      <c r="Q35" s="68">
        <f>O35/N35</f>
        <v>0.69230769230769229</v>
      </c>
      <c r="R35" s="73"/>
      <c r="S35" s="71"/>
      <c r="T35" s="71"/>
      <c r="U35" s="71"/>
      <c r="V35" s="83"/>
      <c r="W35" s="198"/>
      <c r="X35" s="211" t="s">
        <v>173</v>
      </c>
      <c r="Y35" s="211"/>
      <c r="Z35" s="211"/>
      <c r="AA35" s="211"/>
      <c r="AB35" s="211"/>
      <c r="AG35" s="8"/>
      <c r="AH35" s="8"/>
      <c r="AI35" s="8"/>
      <c r="AJ35" s="8"/>
      <c r="AK35" s="8"/>
      <c r="AL35" s="8"/>
      <c r="AM35" s="8"/>
      <c r="AN35" s="8"/>
      <c r="AO35" s="8"/>
      <c r="AP35" s="8"/>
      <c r="AQ35" s="8"/>
      <c r="AR35" s="8"/>
      <c r="AS35" s="8"/>
      <c r="AT35" s="8"/>
    </row>
    <row r="36" spans="1:46" ht="111" customHeight="1" x14ac:dyDescent="0.25">
      <c r="A36" s="264" t="s">
        <v>174</v>
      </c>
      <c r="B36" s="265"/>
      <c r="C36" s="265"/>
      <c r="D36" s="37"/>
      <c r="E36" s="22"/>
      <c r="F36" s="12"/>
      <c r="G36" s="35">
        <f t="shared" si="1"/>
        <v>0</v>
      </c>
      <c r="H36" s="108">
        <f>G36*$G$35</f>
        <v>0</v>
      </c>
      <c r="I36" s="29"/>
      <c r="J36" s="31"/>
      <c r="K36" s="28"/>
      <c r="L36" s="180"/>
      <c r="M36" s="197"/>
      <c r="N36" s="37"/>
      <c r="O36" s="22" t="s">
        <v>16</v>
      </c>
      <c r="P36" s="12"/>
      <c r="Q36" s="35">
        <f t="shared" ref="Q36:Q38" si="11">IF(O36="yes",1,IF(P36="yes",0.75,0))</f>
        <v>1</v>
      </c>
      <c r="R36" s="108">
        <f>Q36*$G$35</f>
        <v>0.69230769230769229</v>
      </c>
      <c r="S36" s="29"/>
      <c r="T36" s="31"/>
      <c r="U36" s="28"/>
      <c r="V36" s="180"/>
      <c r="W36" s="197"/>
      <c r="X36" s="164">
        <v>16</v>
      </c>
      <c r="Y36" s="165" t="s">
        <v>175</v>
      </c>
      <c r="Z36" s="138"/>
      <c r="AA36" s="89"/>
      <c r="AB36" s="154"/>
    </row>
    <row r="37" spans="1:46" ht="46.5" customHeight="1" x14ac:dyDescent="0.25">
      <c r="A37" s="262" t="s">
        <v>176</v>
      </c>
      <c r="B37" s="263"/>
      <c r="C37" s="263"/>
      <c r="D37" s="37"/>
      <c r="E37" s="23"/>
      <c r="F37" s="12"/>
      <c r="G37" s="27">
        <f t="shared" si="1"/>
        <v>0</v>
      </c>
      <c r="H37" s="108">
        <f>G37*$G$35</f>
        <v>0</v>
      </c>
      <c r="I37" s="29"/>
      <c r="J37" s="31"/>
      <c r="K37" s="28"/>
      <c r="L37" s="180"/>
      <c r="M37" s="197"/>
      <c r="N37" s="37"/>
      <c r="O37" s="23" t="s">
        <v>16</v>
      </c>
      <c r="P37" s="12"/>
      <c r="Q37" s="27">
        <f t="shared" si="11"/>
        <v>1</v>
      </c>
      <c r="R37" s="108">
        <f t="shared" ref="R37:R38" si="12">Q37*$G$35</f>
        <v>0.69230769230769229</v>
      </c>
      <c r="S37" s="29"/>
      <c r="T37" s="31"/>
      <c r="U37" s="28"/>
      <c r="V37" s="180"/>
      <c r="W37" s="197"/>
      <c r="X37" s="211" t="s">
        <v>177</v>
      </c>
      <c r="Y37" s="211"/>
      <c r="Z37" s="211"/>
      <c r="AA37" s="211"/>
      <c r="AB37" s="211"/>
    </row>
    <row r="38" spans="1:46" ht="83.25" customHeight="1" thickBot="1" x14ac:dyDescent="0.3">
      <c r="A38" s="262" t="s">
        <v>178</v>
      </c>
      <c r="B38" s="263"/>
      <c r="C38" s="263"/>
      <c r="D38" s="37"/>
      <c r="E38" s="23"/>
      <c r="F38" s="12"/>
      <c r="G38" s="27">
        <f t="shared" si="1"/>
        <v>0</v>
      </c>
      <c r="H38" s="108">
        <f>G38*$G$35</f>
        <v>0</v>
      </c>
      <c r="I38" s="41"/>
      <c r="J38" s="32"/>
      <c r="K38" s="33"/>
      <c r="L38" s="180"/>
      <c r="M38" s="197"/>
      <c r="N38" s="37"/>
      <c r="O38" s="23" t="s">
        <v>16</v>
      </c>
      <c r="P38" s="12"/>
      <c r="Q38" s="27">
        <f t="shared" si="11"/>
        <v>1</v>
      </c>
      <c r="R38" s="108">
        <f t="shared" si="12"/>
        <v>0.69230769230769229</v>
      </c>
      <c r="S38" s="41"/>
      <c r="T38" s="32"/>
      <c r="U38" s="33"/>
      <c r="V38" s="180"/>
      <c r="W38" s="197"/>
      <c r="X38" s="164">
        <v>17</v>
      </c>
      <c r="Y38" s="165" t="s">
        <v>179</v>
      </c>
      <c r="Z38" s="138"/>
      <c r="AA38" s="89"/>
      <c r="AB38" s="154"/>
    </row>
    <row r="39" spans="1:46" ht="37.5" customHeight="1" thickBot="1" x14ac:dyDescent="0.3">
      <c r="A39" s="257" t="s">
        <v>180</v>
      </c>
      <c r="B39" s="258"/>
      <c r="C39" s="258"/>
      <c r="D39" s="37"/>
      <c r="E39" s="50" t="s">
        <v>143</v>
      </c>
      <c r="F39" s="53"/>
      <c r="G39" s="51"/>
      <c r="H39" s="52"/>
      <c r="I39" s="101">
        <v>16</v>
      </c>
      <c r="J39" s="47"/>
      <c r="K39" s="45" t="str">
        <f>IFERROR(VLOOKUP(J39,Calculations!$D$66:$E$72,2,FALSE),"n/a")</f>
        <v>n/a</v>
      </c>
      <c r="L39" s="180"/>
      <c r="M39" s="197"/>
      <c r="N39" s="37"/>
      <c r="O39" s="50" t="s">
        <v>143</v>
      </c>
      <c r="P39" s="53"/>
      <c r="Q39" s="51"/>
      <c r="R39" s="52"/>
      <c r="S39" s="101">
        <f>I39</f>
        <v>16</v>
      </c>
      <c r="T39" s="47" t="s">
        <v>13</v>
      </c>
      <c r="U39" s="45">
        <f>IFERROR(VLOOKUP(T39,Calculations!$D$66:$E$72,2,FALSE),"n/a")</f>
        <v>16</v>
      </c>
      <c r="V39" s="180"/>
      <c r="W39" s="197"/>
      <c r="X39" s="211" t="s">
        <v>181</v>
      </c>
      <c r="Y39" s="211"/>
      <c r="Z39" s="211"/>
      <c r="AA39" s="211"/>
      <c r="AB39" s="211"/>
    </row>
    <row r="40" spans="1:46" ht="104.25" customHeight="1" x14ac:dyDescent="0.25">
      <c r="A40" s="262" t="s">
        <v>182</v>
      </c>
      <c r="B40" s="263"/>
      <c r="C40" s="263"/>
      <c r="D40" s="37"/>
      <c r="E40" s="23"/>
      <c r="F40" s="12"/>
      <c r="G40" s="27">
        <f t="shared" si="1"/>
        <v>0</v>
      </c>
      <c r="H40" s="108">
        <f>G40*$G$35</f>
        <v>0</v>
      </c>
      <c r="I40" s="42"/>
      <c r="J40" s="43"/>
      <c r="K40" s="44"/>
      <c r="L40" s="180"/>
      <c r="M40" s="197"/>
      <c r="N40" s="37"/>
      <c r="O40" s="23" t="s">
        <v>16</v>
      </c>
      <c r="P40" s="12"/>
      <c r="Q40" s="27">
        <f t="shared" ref="Q40:Q41" si="13">IF(O40="yes",1,IF(P40="yes",0.75,0))</f>
        <v>1</v>
      </c>
      <c r="R40" s="108">
        <f t="shared" ref="R40:R41" si="14">Q40*$G$35</f>
        <v>0.69230769230769229</v>
      </c>
      <c r="S40" s="42"/>
      <c r="T40" s="43"/>
      <c r="U40" s="44"/>
      <c r="V40" s="180"/>
      <c r="W40" s="197"/>
      <c r="X40" s="164">
        <v>18</v>
      </c>
      <c r="Y40" s="165" t="s">
        <v>183</v>
      </c>
      <c r="Z40" s="138"/>
      <c r="AA40" s="89"/>
      <c r="AB40" s="157" t="s">
        <v>184</v>
      </c>
    </row>
    <row r="41" spans="1:46" ht="62.25" customHeight="1" thickBot="1" x14ac:dyDescent="0.3">
      <c r="A41" s="262" t="s">
        <v>185</v>
      </c>
      <c r="B41" s="263"/>
      <c r="C41" s="263"/>
      <c r="D41" s="37"/>
      <c r="E41" s="23"/>
      <c r="F41" s="12"/>
      <c r="G41" s="27">
        <f t="shared" si="1"/>
        <v>0</v>
      </c>
      <c r="H41" s="108">
        <f>G41*$G$35</f>
        <v>0</v>
      </c>
      <c r="I41" s="41"/>
      <c r="J41" s="32"/>
      <c r="K41" s="33"/>
      <c r="L41" s="180"/>
      <c r="M41" s="197"/>
      <c r="N41" s="37"/>
      <c r="O41" s="23" t="s">
        <v>16</v>
      </c>
      <c r="P41" s="12"/>
      <c r="Q41" s="27">
        <f t="shared" si="13"/>
        <v>1</v>
      </c>
      <c r="R41" s="108">
        <f t="shared" si="14"/>
        <v>0.69230769230769229</v>
      </c>
      <c r="S41" s="41"/>
      <c r="T41" s="32"/>
      <c r="U41" s="33"/>
      <c r="V41" s="180"/>
      <c r="W41" s="197"/>
      <c r="X41" s="211" t="s">
        <v>186</v>
      </c>
      <c r="Y41" s="211"/>
      <c r="Z41" s="211"/>
      <c r="AA41" s="211"/>
      <c r="AB41" s="211"/>
    </row>
    <row r="42" spans="1:46" ht="90.75" customHeight="1" thickBot="1" x14ac:dyDescent="0.3">
      <c r="A42" s="257" t="s">
        <v>187</v>
      </c>
      <c r="B42" s="258"/>
      <c r="C42" s="258"/>
      <c r="D42" s="37"/>
      <c r="E42" s="50" t="s">
        <v>143</v>
      </c>
      <c r="F42" s="53"/>
      <c r="G42" s="51"/>
      <c r="H42" s="52"/>
      <c r="I42" s="101">
        <v>14</v>
      </c>
      <c r="J42" s="47"/>
      <c r="K42" s="45" t="str">
        <f>IFERROR(VLOOKUP(J42,Calculations!$D$52:$E$56,2,FALSE),"n/a")</f>
        <v>n/a</v>
      </c>
      <c r="L42" s="180"/>
      <c r="M42" s="197"/>
      <c r="N42" s="37"/>
      <c r="O42" s="50" t="s">
        <v>143</v>
      </c>
      <c r="P42" s="53"/>
      <c r="Q42" s="51"/>
      <c r="R42" s="52"/>
      <c r="S42" s="101">
        <f>I42</f>
        <v>14</v>
      </c>
      <c r="T42" s="47" t="s">
        <v>13</v>
      </c>
      <c r="U42" s="45">
        <f>IFERROR(VLOOKUP(T42,Calculations!$D$52:$E$56,2,FALSE),"n/a")</f>
        <v>14</v>
      </c>
      <c r="V42" s="180"/>
      <c r="W42" s="197"/>
      <c r="X42" s="164">
        <v>19</v>
      </c>
      <c r="Y42" s="166" t="s">
        <v>188</v>
      </c>
      <c r="Z42" s="153"/>
      <c r="AA42" s="89"/>
      <c r="AB42" s="154"/>
    </row>
    <row r="43" spans="1:46" ht="49.5" customHeight="1" x14ac:dyDescent="0.25">
      <c r="A43" s="262" t="s">
        <v>189</v>
      </c>
      <c r="B43" s="263"/>
      <c r="C43" s="263"/>
      <c r="D43" s="37"/>
      <c r="E43" s="23"/>
      <c r="F43" s="12"/>
      <c r="G43" s="27">
        <f t="shared" si="1"/>
        <v>0</v>
      </c>
      <c r="H43" s="108">
        <f t="shared" ref="H43:H50" si="15">G43*$G$35</f>
        <v>0</v>
      </c>
      <c r="I43" s="42"/>
      <c r="J43" s="43"/>
      <c r="K43" s="44"/>
      <c r="L43" s="180"/>
      <c r="M43" s="197"/>
      <c r="N43" s="37"/>
      <c r="O43" s="23" t="s">
        <v>16</v>
      </c>
      <c r="P43" s="12"/>
      <c r="Q43" s="27">
        <f t="shared" ref="Q43:Q50" si="16">IF(O43="yes",1,IF(P43="yes",0.75,0))</f>
        <v>1</v>
      </c>
      <c r="R43" s="108">
        <f t="shared" ref="R43:R50" si="17">Q43*$G$35</f>
        <v>0.69230769230769229</v>
      </c>
      <c r="S43" s="42"/>
      <c r="T43" s="43"/>
      <c r="U43" s="44"/>
      <c r="V43" s="180"/>
      <c r="W43" s="197"/>
      <c r="X43" s="211" t="s">
        <v>190</v>
      </c>
      <c r="Y43" s="211"/>
      <c r="Z43" s="211"/>
      <c r="AA43" s="211"/>
      <c r="AB43" s="211"/>
    </row>
    <row r="44" spans="1:46" ht="33.75" customHeight="1" x14ac:dyDescent="0.25">
      <c r="A44" s="262" t="s">
        <v>191</v>
      </c>
      <c r="B44" s="263"/>
      <c r="C44" s="263"/>
      <c r="D44" s="37"/>
      <c r="E44" s="23"/>
      <c r="F44" s="12"/>
      <c r="G44" s="27">
        <f t="shared" si="1"/>
        <v>0</v>
      </c>
      <c r="H44" s="108">
        <f t="shared" si="15"/>
        <v>0</v>
      </c>
      <c r="I44" s="29"/>
      <c r="J44" s="31"/>
      <c r="K44" s="28"/>
      <c r="L44" s="180"/>
      <c r="M44" s="197"/>
      <c r="N44" s="37"/>
      <c r="O44" s="23" t="s">
        <v>16</v>
      </c>
      <c r="P44" s="12"/>
      <c r="Q44" s="27">
        <f t="shared" si="16"/>
        <v>1</v>
      </c>
      <c r="R44" s="108">
        <f t="shared" si="17"/>
        <v>0.69230769230769229</v>
      </c>
      <c r="S44" s="29"/>
      <c r="T44" s="31"/>
      <c r="U44" s="28"/>
      <c r="V44" s="180"/>
      <c r="W44" s="197"/>
      <c r="X44" s="164">
        <v>20</v>
      </c>
      <c r="Y44" s="165" t="s">
        <v>192</v>
      </c>
      <c r="Z44" s="138"/>
      <c r="AA44" s="89"/>
      <c r="AB44" s="154"/>
    </row>
    <row r="45" spans="1:46" ht="68.25" customHeight="1" x14ac:dyDescent="0.25">
      <c r="A45" s="262" t="s">
        <v>193</v>
      </c>
      <c r="B45" s="263"/>
      <c r="C45" s="263"/>
      <c r="D45" s="37"/>
      <c r="E45" s="23"/>
      <c r="F45" s="12"/>
      <c r="G45" s="27">
        <f t="shared" si="1"/>
        <v>0</v>
      </c>
      <c r="H45" s="108">
        <f t="shared" si="15"/>
        <v>0</v>
      </c>
      <c r="I45" s="29"/>
      <c r="J45" s="31"/>
      <c r="K45" s="28"/>
      <c r="L45" s="180"/>
      <c r="M45" s="197"/>
      <c r="N45" s="37"/>
      <c r="O45" s="23" t="s">
        <v>16</v>
      </c>
      <c r="P45" s="12"/>
      <c r="Q45" s="27">
        <f t="shared" si="16"/>
        <v>1</v>
      </c>
      <c r="R45" s="108">
        <f t="shared" si="17"/>
        <v>0.69230769230769229</v>
      </c>
      <c r="S45" s="29"/>
      <c r="T45" s="31"/>
      <c r="U45" s="28"/>
      <c r="V45" s="180"/>
      <c r="W45" s="197"/>
      <c r="X45" s="211" t="s">
        <v>194</v>
      </c>
      <c r="Y45" s="211"/>
      <c r="Z45" s="211"/>
      <c r="AA45" s="211"/>
      <c r="AB45" s="211"/>
      <c r="AE45" s="90"/>
    </row>
    <row r="46" spans="1:46" ht="51" customHeight="1" x14ac:dyDescent="0.25">
      <c r="A46" s="262" t="s">
        <v>195</v>
      </c>
      <c r="B46" s="263"/>
      <c r="C46" s="263"/>
      <c r="D46" s="37"/>
      <c r="E46" s="23"/>
      <c r="F46" s="12"/>
      <c r="G46" s="27">
        <f t="shared" si="1"/>
        <v>0</v>
      </c>
      <c r="H46" s="108">
        <f t="shared" si="15"/>
        <v>0</v>
      </c>
      <c r="I46" s="29"/>
      <c r="J46" s="31"/>
      <c r="K46" s="28"/>
      <c r="L46" s="180"/>
      <c r="M46" s="197"/>
      <c r="N46" s="37"/>
      <c r="O46" s="23" t="s">
        <v>16</v>
      </c>
      <c r="P46" s="12"/>
      <c r="Q46" s="27">
        <f t="shared" si="16"/>
        <v>1</v>
      </c>
      <c r="R46" s="108">
        <f t="shared" si="17"/>
        <v>0.69230769230769229</v>
      </c>
      <c r="S46" s="29"/>
      <c r="T46" s="31"/>
      <c r="U46" s="28"/>
      <c r="V46" s="180"/>
      <c r="W46" s="197"/>
      <c r="X46" s="164">
        <v>21</v>
      </c>
      <c r="Y46" s="165" t="s">
        <v>196</v>
      </c>
      <c r="Z46" s="138"/>
      <c r="AA46" s="89"/>
      <c r="AB46" s="154"/>
    </row>
    <row r="47" spans="1:46" ht="56.25" customHeight="1" x14ac:dyDescent="0.25">
      <c r="A47" s="262" t="s">
        <v>197</v>
      </c>
      <c r="B47" s="263"/>
      <c r="C47" s="263"/>
      <c r="D47" s="37"/>
      <c r="E47" s="23"/>
      <c r="F47" s="12"/>
      <c r="G47" s="27">
        <f t="shared" si="1"/>
        <v>0</v>
      </c>
      <c r="H47" s="108">
        <f t="shared" si="15"/>
        <v>0</v>
      </c>
      <c r="I47" s="29"/>
      <c r="J47" s="31"/>
      <c r="K47" s="28"/>
      <c r="L47" s="180"/>
      <c r="M47" s="197"/>
      <c r="N47" s="37"/>
      <c r="O47" s="23" t="s">
        <v>16</v>
      </c>
      <c r="P47" s="12"/>
      <c r="Q47" s="27">
        <f t="shared" si="16"/>
        <v>1</v>
      </c>
      <c r="R47" s="108">
        <f t="shared" si="17"/>
        <v>0.69230769230769229</v>
      </c>
      <c r="S47" s="29"/>
      <c r="T47" s="31"/>
      <c r="U47" s="28"/>
      <c r="V47" s="180"/>
      <c r="W47" s="197"/>
      <c r="X47" s="211" t="s">
        <v>198</v>
      </c>
      <c r="Y47" s="211"/>
      <c r="Z47" s="211"/>
      <c r="AA47" s="211"/>
      <c r="AB47" s="211"/>
    </row>
    <row r="48" spans="1:46" ht="84.75" customHeight="1" x14ac:dyDescent="0.25">
      <c r="A48" s="238" t="s">
        <v>199</v>
      </c>
      <c r="B48" s="239"/>
      <c r="C48" s="239"/>
      <c r="D48" s="36"/>
      <c r="E48" s="23"/>
      <c r="F48" s="12"/>
      <c r="G48" s="27">
        <f t="shared" si="1"/>
        <v>0</v>
      </c>
      <c r="H48" s="108">
        <f t="shared" si="15"/>
        <v>0</v>
      </c>
      <c r="I48" s="29"/>
      <c r="J48" s="31"/>
      <c r="K48" s="28"/>
      <c r="L48" s="180"/>
      <c r="M48" s="197"/>
      <c r="N48" s="36"/>
      <c r="O48" s="23" t="s">
        <v>16</v>
      </c>
      <c r="P48" s="12"/>
      <c r="Q48" s="27">
        <f t="shared" si="16"/>
        <v>1</v>
      </c>
      <c r="R48" s="108">
        <f t="shared" si="17"/>
        <v>0.69230769230769229</v>
      </c>
      <c r="S48" s="29"/>
      <c r="T48" s="31"/>
      <c r="U48" s="28"/>
      <c r="V48" s="180"/>
      <c r="W48" s="197"/>
      <c r="X48" s="164">
        <v>22</v>
      </c>
      <c r="Y48" s="165" t="s">
        <v>200</v>
      </c>
      <c r="Z48" s="137"/>
      <c r="AA48" s="89"/>
      <c r="AB48" s="154"/>
    </row>
    <row r="49" spans="1:46" ht="111" customHeight="1" thickBot="1" x14ac:dyDescent="0.3">
      <c r="A49" s="238" t="s">
        <v>201</v>
      </c>
      <c r="B49" s="239"/>
      <c r="C49" s="239"/>
      <c r="D49" s="36"/>
      <c r="E49" s="23"/>
      <c r="F49" s="12"/>
      <c r="G49" s="27">
        <f t="shared" si="1"/>
        <v>0</v>
      </c>
      <c r="H49" s="108">
        <f t="shared" si="15"/>
        <v>0</v>
      </c>
      <c r="I49" s="29"/>
      <c r="J49" s="31"/>
      <c r="K49" s="28"/>
      <c r="L49" s="180"/>
      <c r="M49" s="197"/>
      <c r="N49" s="36"/>
      <c r="O49" s="23" t="s">
        <v>16</v>
      </c>
      <c r="P49" s="12"/>
      <c r="Q49" s="27">
        <f t="shared" si="16"/>
        <v>1</v>
      </c>
      <c r="R49" s="108">
        <f t="shared" si="17"/>
        <v>0.69230769230769229</v>
      </c>
      <c r="S49" s="29"/>
      <c r="T49" s="31"/>
      <c r="U49" s="28"/>
      <c r="V49" s="180"/>
      <c r="W49" s="197"/>
      <c r="X49" s="167">
        <v>23</v>
      </c>
      <c r="Y49" s="168" t="s">
        <v>202</v>
      </c>
      <c r="Z49" s="139"/>
      <c r="AA49" s="140"/>
      <c r="AB49" s="155"/>
    </row>
    <row r="50" spans="1:46" ht="60.75" customHeight="1" thickTop="1" thickBot="1" x14ac:dyDescent="0.3">
      <c r="A50" s="240" t="s">
        <v>203</v>
      </c>
      <c r="B50" s="241"/>
      <c r="C50" s="241"/>
      <c r="D50" s="36"/>
      <c r="E50" s="24"/>
      <c r="F50" s="12"/>
      <c r="G50" s="34">
        <f t="shared" si="1"/>
        <v>0</v>
      </c>
      <c r="H50" s="108">
        <f t="shared" si="15"/>
        <v>0</v>
      </c>
      <c r="I50" s="29"/>
      <c r="J50" s="31"/>
      <c r="K50" s="28"/>
      <c r="L50" s="180"/>
      <c r="M50" s="197"/>
      <c r="N50" s="36"/>
      <c r="O50" s="24" t="s">
        <v>16</v>
      </c>
      <c r="P50" s="12"/>
      <c r="Q50" s="34">
        <f t="shared" si="16"/>
        <v>1</v>
      </c>
      <c r="R50" s="108">
        <f t="shared" si="17"/>
        <v>0.69230769230769229</v>
      </c>
      <c r="S50" s="29"/>
      <c r="T50" s="31"/>
      <c r="U50" s="28"/>
      <c r="V50" s="180"/>
      <c r="W50" s="197"/>
      <c r="X50" s="169" t="s">
        <v>204</v>
      </c>
      <c r="Y50" s="170" t="s">
        <v>205</v>
      </c>
      <c r="Z50" s="143"/>
      <c r="AA50" s="144"/>
      <c r="AB50" s="145"/>
    </row>
    <row r="51" spans="1:46" ht="72" customHeight="1" thickBot="1" x14ac:dyDescent="0.3">
      <c r="A51" s="244" t="s">
        <v>206</v>
      </c>
      <c r="B51" s="245"/>
      <c r="C51" s="245"/>
      <c r="D51" s="76">
        <v>8</v>
      </c>
      <c r="E51" s="105">
        <v>7</v>
      </c>
      <c r="F51" s="72"/>
      <c r="G51" s="68">
        <f>E51/D51</f>
        <v>0.875</v>
      </c>
      <c r="H51" s="73"/>
      <c r="I51" s="71"/>
      <c r="J51" s="71"/>
      <c r="K51" s="71"/>
      <c r="L51" s="83"/>
      <c r="M51" s="198"/>
      <c r="N51" s="76">
        <f>D51</f>
        <v>8</v>
      </c>
      <c r="O51" s="104">
        <f>E51</f>
        <v>7</v>
      </c>
      <c r="P51" s="72"/>
      <c r="Q51" s="68">
        <f>O51/N51</f>
        <v>0.875</v>
      </c>
      <c r="R51" s="73"/>
      <c r="S51" s="71"/>
      <c r="T51" s="71"/>
      <c r="U51" s="71"/>
      <c r="V51" s="83"/>
      <c r="W51" s="198"/>
      <c r="X51" s="171" t="s">
        <v>204</v>
      </c>
      <c r="Y51" s="172" t="s">
        <v>207</v>
      </c>
      <c r="Z51" s="138"/>
      <c r="AA51" s="89"/>
      <c r="AB51" s="146"/>
      <c r="AG51" s="25"/>
      <c r="AH51" s="25"/>
      <c r="AI51" s="25"/>
      <c r="AJ51" s="25"/>
      <c r="AK51" s="25"/>
      <c r="AL51" s="25"/>
      <c r="AM51" s="25"/>
      <c r="AN51" s="25"/>
      <c r="AO51" s="25"/>
      <c r="AP51" s="25"/>
      <c r="AQ51" s="25"/>
      <c r="AR51" s="25"/>
      <c r="AS51" s="25"/>
      <c r="AT51" s="25"/>
    </row>
    <row r="52" spans="1:46" s="25" customFormat="1" ht="50.25" customHeight="1" thickBot="1" x14ac:dyDescent="0.3">
      <c r="A52" s="252" t="s">
        <v>208</v>
      </c>
      <c r="B52" s="253"/>
      <c r="C52" s="253"/>
      <c r="D52" s="36"/>
      <c r="E52" s="22"/>
      <c r="F52" s="12"/>
      <c r="G52" s="35">
        <f t="shared" si="1"/>
        <v>0</v>
      </c>
      <c r="H52" s="108">
        <f>G52*$G$51</f>
        <v>0</v>
      </c>
      <c r="I52" s="29"/>
      <c r="J52" s="31"/>
      <c r="K52" s="28"/>
      <c r="L52" s="180"/>
      <c r="M52" s="197"/>
      <c r="N52" s="36"/>
      <c r="O52" s="22" t="s">
        <v>16</v>
      </c>
      <c r="P52" s="12"/>
      <c r="Q52" s="35">
        <f t="shared" ref="Q52:Q53" si="18">IF(O52="yes",1,IF(P52="yes",0.75,0))</f>
        <v>1</v>
      </c>
      <c r="R52" s="108">
        <f>Q52*$G$51</f>
        <v>0.875</v>
      </c>
      <c r="S52" s="29"/>
      <c r="T52" s="31"/>
      <c r="U52" s="28"/>
      <c r="V52" s="180"/>
      <c r="W52" s="197"/>
      <c r="X52" s="173" t="s">
        <v>204</v>
      </c>
      <c r="Y52" s="174" t="s">
        <v>209</v>
      </c>
      <c r="Z52" s="147"/>
      <c r="AA52" s="148"/>
      <c r="AB52" s="149"/>
      <c r="AG52" s="8"/>
      <c r="AH52" s="8"/>
      <c r="AI52" s="8"/>
      <c r="AJ52" s="8"/>
      <c r="AK52" s="8"/>
      <c r="AL52" s="8"/>
      <c r="AM52" s="8"/>
      <c r="AN52" s="8"/>
      <c r="AO52" s="8"/>
      <c r="AP52" s="8"/>
      <c r="AQ52" s="8"/>
      <c r="AR52" s="8"/>
      <c r="AS52" s="8"/>
      <c r="AT52" s="8"/>
    </row>
    <row r="53" spans="1:46" ht="77.25" customHeight="1" thickTop="1" thickBot="1" x14ac:dyDescent="0.3">
      <c r="A53" s="238" t="s">
        <v>300</v>
      </c>
      <c r="B53" s="239"/>
      <c r="C53" s="239"/>
      <c r="D53" s="36"/>
      <c r="E53" s="24"/>
      <c r="F53" s="21"/>
      <c r="G53" s="34">
        <f t="shared" si="1"/>
        <v>0</v>
      </c>
      <c r="H53" s="109">
        <f t="shared" ref="H53:H60" si="19">G53*$G$51</f>
        <v>0</v>
      </c>
      <c r="I53" s="41"/>
      <c r="J53" s="32"/>
      <c r="K53" s="33"/>
      <c r="L53" s="180"/>
      <c r="M53" s="197"/>
      <c r="N53" s="36"/>
      <c r="O53" s="24" t="s">
        <v>16</v>
      </c>
      <c r="P53" s="21"/>
      <c r="Q53" s="34">
        <f t="shared" si="18"/>
        <v>1</v>
      </c>
      <c r="R53" s="109">
        <f t="shared" ref="R53" si="20">Q53*$G$51</f>
        <v>0.875</v>
      </c>
      <c r="S53" s="41"/>
      <c r="T53" s="32"/>
      <c r="U53" s="33"/>
      <c r="V53" s="180"/>
      <c r="W53" s="197"/>
      <c r="X53" s="175">
        <v>24</v>
      </c>
      <c r="Y53" s="176" t="s">
        <v>211</v>
      </c>
      <c r="Z53" s="141"/>
      <c r="AA53" s="142"/>
      <c r="AB53" s="156"/>
    </row>
    <row r="54" spans="1:46" ht="122.25" customHeight="1" thickTop="1" thickBot="1" x14ac:dyDescent="0.3">
      <c r="A54" s="257" t="s">
        <v>212</v>
      </c>
      <c r="B54" s="258"/>
      <c r="C54" s="258"/>
      <c r="D54" s="49"/>
      <c r="E54" s="50" t="s">
        <v>143</v>
      </c>
      <c r="F54" s="53"/>
      <c r="G54" s="51"/>
      <c r="H54" s="52"/>
      <c r="I54" s="101">
        <v>10</v>
      </c>
      <c r="J54" s="47"/>
      <c r="K54" s="46" t="str">
        <f>IFERROR(VLOOKUP(J54,Calculations!$D$44:$E$48,2,FALSE),"n/a")</f>
        <v>n/a</v>
      </c>
      <c r="L54" s="183"/>
      <c r="M54" s="200"/>
      <c r="N54" s="49"/>
      <c r="O54" s="50" t="s">
        <v>143</v>
      </c>
      <c r="P54" s="53"/>
      <c r="Q54" s="51"/>
      <c r="R54" s="52"/>
      <c r="S54" s="101">
        <f>I54</f>
        <v>10</v>
      </c>
      <c r="T54" s="47" t="s">
        <v>13</v>
      </c>
      <c r="U54" s="46">
        <f>IFERROR(VLOOKUP(T54,Calculations!$D$44:$E$48,2,FALSE),"n/a")</f>
        <v>10</v>
      </c>
      <c r="V54" s="183"/>
      <c r="W54" s="200"/>
      <c r="X54" s="177" t="s">
        <v>213</v>
      </c>
      <c r="Y54" s="178" t="s">
        <v>214</v>
      </c>
      <c r="Z54" s="150"/>
      <c r="AA54" s="151"/>
      <c r="AB54" s="152"/>
    </row>
    <row r="55" spans="1:46" ht="66" customHeight="1" x14ac:dyDescent="0.25">
      <c r="A55" s="238" t="s">
        <v>301</v>
      </c>
      <c r="B55" s="239"/>
      <c r="C55" s="239"/>
      <c r="D55" s="36"/>
      <c r="E55" s="22"/>
      <c r="F55" s="14"/>
      <c r="G55" s="35">
        <f t="shared" si="1"/>
        <v>0</v>
      </c>
      <c r="H55" s="107">
        <f t="shared" si="19"/>
        <v>0</v>
      </c>
      <c r="I55" s="42"/>
      <c r="J55" s="43"/>
      <c r="K55" s="44"/>
      <c r="L55" s="180"/>
      <c r="M55" s="197"/>
      <c r="N55" s="36"/>
      <c r="O55" s="22" t="s">
        <v>16</v>
      </c>
      <c r="P55" s="14"/>
      <c r="Q55" s="35">
        <f t="shared" ref="Q55:Q60" si="21">IF(O55="yes",1,IF(P55="yes",0.75,0))</f>
        <v>1</v>
      </c>
      <c r="R55" s="107">
        <f t="shared" ref="R55:R60" si="22">Q55*$G$51</f>
        <v>0.875</v>
      </c>
      <c r="S55" s="42"/>
      <c r="T55" s="43"/>
      <c r="U55" s="44"/>
      <c r="V55" s="180"/>
      <c r="W55" s="197"/>
      <c r="X55" s="175" t="s">
        <v>216</v>
      </c>
      <c r="Y55" s="176" t="s">
        <v>217</v>
      </c>
      <c r="Z55" s="141"/>
      <c r="AA55" s="142"/>
      <c r="AB55" s="156"/>
    </row>
    <row r="56" spans="1:46" ht="63" customHeight="1" x14ac:dyDescent="0.25">
      <c r="A56" s="238" t="s">
        <v>302</v>
      </c>
      <c r="B56" s="239"/>
      <c r="C56" s="239"/>
      <c r="D56" s="36"/>
      <c r="E56" s="23"/>
      <c r="F56" s="12"/>
      <c r="G56" s="27">
        <f t="shared" si="1"/>
        <v>0</v>
      </c>
      <c r="H56" s="108">
        <f t="shared" si="19"/>
        <v>0</v>
      </c>
      <c r="I56" s="29"/>
      <c r="J56" s="31"/>
      <c r="K56" s="28"/>
      <c r="L56" s="180"/>
      <c r="M56" s="197"/>
      <c r="N56" s="36"/>
      <c r="O56" s="23" t="s">
        <v>16</v>
      </c>
      <c r="P56" s="12"/>
      <c r="Q56" s="27">
        <f t="shared" si="21"/>
        <v>1</v>
      </c>
      <c r="R56" s="108">
        <f t="shared" si="22"/>
        <v>0.875</v>
      </c>
      <c r="S56" s="29"/>
      <c r="T56" s="31"/>
      <c r="U56" s="28"/>
      <c r="V56" s="180"/>
      <c r="W56" s="197"/>
      <c r="X56" s="164" t="s">
        <v>219</v>
      </c>
      <c r="Y56" s="165" t="s">
        <v>220</v>
      </c>
      <c r="Z56" s="138"/>
      <c r="AA56" s="89"/>
      <c r="AB56" s="154"/>
    </row>
    <row r="57" spans="1:46" ht="68.25" customHeight="1" x14ac:dyDescent="0.25">
      <c r="A57" s="238" t="s">
        <v>221</v>
      </c>
      <c r="B57" s="239"/>
      <c r="C57" s="239"/>
      <c r="D57" s="36"/>
      <c r="E57" s="23"/>
      <c r="F57" s="12"/>
      <c r="G57" s="27">
        <f t="shared" si="1"/>
        <v>0</v>
      </c>
      <c r="H57" s="108">
        <f t="shared" si="19"/>
        <v>0</v>
      </c>
      <c r="I57" s="29"/>
      <c r="J57" s="31"/>
      <c r="K57" s="28"/>
      <c r="L57" s="180"/>
      <c r="M57" s="197"/>
      <c r="N57" s="36"/>
      <c r="O57" s="23" t="s">
        <v>16</v>
      </c>
      <c r="P57" s="12"/>
      <c r="Q57" s="27">
        <f t="shared" si="21"/>
        <v>1</v>
      </c>
      <c r="R57" s="108">
        <f t="shared" si="22"/>
        <v>0.875</v>
      </c>
      <c r="S57" s="29"/>
      <c r="T57" s="31"/>
      <c r="U57" s="28"/>
      <c r="V57" s="180"/>
      <c r="W57" s="197"/>
      <c r="X57" s="164" t="s">
        <v>222</v>
      </c>
      <c r="Y57" s="165" t="s">
        <v>223</v>
      </c>
      <c r="Z57" s="138"/>
      <c r="AA57" s="89"/>
      <c r="AB57" s="154"/>
    </row>
    <row r="58" spans="1:46" ht="94.5" customHeight="1" x14ac:dyDescent="0.25">
      <c r="A58" s="238" t="s">
        <v>224</v>
      </c>
      <c r="B58" s="239"/>
      <c r="C58" s="239"/>
      <c r="D58" s="36"/>
      <c r="E58" s="23"/>
      <c r="F58" s="12"/>
      <c r="G58" s="27">
        <f t="shared" si="1"/>
        <v>0</v>
      </c>
      <c r="H58" s="108">
        <f t="shared" si="19"/>
        <v>0</v>
      </c>
      <c r="I58" s="29"/>
      <c r="J58" s="31"/>
      <c r="K58" s="28"/>
      <c r="L58" s="180"/>
      <c r="M58" s="197"/>
      <c r="N58" s="36"/>
      <c r="O58" s="23" t="s">
        <v>16</v>
      </c>
      <c r="P58" s="12"/>
      <c r="Q58" s="27">
        <f t="shared" si="21"/>
        <v>1</v>
      </c>
      <c r="R58" s="108">
        <f t="shared" si="22"/>
        <v>0.875</v>
      </c>
      <c r="S58" s="29"/>
      <c r="T58" s="31"/>
      <c r="U58" s="28"/>
      <c r="V58" s="180"/>
      <c r="W58" s="197"/>
      <c r="X58" s="164" t="s">
        <v>225</v>
      </c>
      <c r="Y58" s="165" t="s">
        <v>226</v>
      </c>
      <c r="Z58" s="138"/>
      <c r="AA58" s="89"/>
      <c r="AB58" s="154"/>
    </row>
    <row r="59" spans="1:46" ht="67.5" customHeight="1" x14ac:dyDescent="0.25">
      <c r="A59" s="238" t="s">
        <v>227</v>
      </c>
      <c r="B59" s="239"/>
      <c r="C59" s="239"/>
      <c r="D59" s="36"/>
      <c r="E59" s="23"/>
      <c r="F59" s="12"/>
      <c r="G59" s="27">
        <f t="shared" si="1"/>
        <v>0</v>
      </c>
      <c r="H59" s="108">
        <f t="shared" si="19"/>
        <v>0</v>
      </c>
      <c r="I59" s="29"/>
      <c r="J59" s="31"/>
      <c r="K59" s="28"/>
      <c r="L59" s="180"/>
      <c r="M59" s="197"/>
      <c r="N59" s="36"/>
      <c r="O59" s="23" t="s">
        <v>16</v>
      </c>
      <c r="P59" s="12"/>
      <c r="Q59" s="27">
        <f t="shared" si="21"/>
        <v>1</v>
      </c>
      <c r="R59" s="108">
        <f t="shared" si="22"/>
        <v>0.875</v>
      </c>
      <c r="S59" s="29"/>
      <c r="T59" s="31"/>
      <c r="U59" s="28"/>
      <c r="V59" s="180"/>
      <c r="W59" s="197"/>
      <c r="X59" s="211" t="s">
        <v>228</v>
      </c>
      <c r="Y59" s="211"/>
      <c r="Z59" s="211"/>
      <c r="AA59" s="211"/>
      <c r="AB59" s="211"/>
    </row>
    <row r="60" spans="1:46" ht="58.5" customHeight="1" thickBot="1" x14ac:dyDescent="0.3">
      <c r="A60" s="240" t="s">
        <v>229</v>
      </c>
      <c r="B60" s="241"/>
      <c r="C60" s="241"/>
      <c r="D60" s="38"/>
      <c r="E60" s="24"/>
      <c r="F60" s="12"/>
      <c r="G60" s="34">
        <f t="shared" si="1"/>
        <v>0</v>
      </c>
      <c r="H60" s="108">
        <f t="shared" si="19"/>
        <v>0</v>
      </c>
      <c r="I60" s="29"/>
      <c r="J60" s="31"/>
      <c r="K60" s="28"/>
      <c r="L60" s="180"/>
      <c r="M60" s="197"/>
      <c r="N60" s="38"/>
      <c r="O60" s="24" t="s">
        <v>16</v>
      </c>
      <c r="P60" s="12"/>
      <c r="Q60" s="34">
        <f t="shared" si="21"/>
        <v>1</v>
      </c>
      <c r="R60" s="108">
        <f t="shared" si="22"/>
        <v>0.875</v>
      </c>
      <c r="S60" s="29"/>
      <c r="T60" s="31"/>
      <c r="U60" s="28"/>
      <c r="V60" s="180"/>
      <c r="W60" s="197"/>
      <c r="X60" s="164">
        <v>26</v>
      </c>
      <c r="Y60" s="165" t="s">
        <v>230</v>
      </c>
      <c r="Z60" s="138"/>
      <c r="AA60" s="89"/>
      <c r="AB60" s="154"/>
      <c r="AC60" s="25"/>
      <c r="AD60" s="25"/>
      <c r="AE60" s="25"/>
    </row>
    <row r="61" spans="1:46" ht="66" customHeight="1" thickBot="1" x14ac:dyDescent="0.3">
      <c r="A61" s="244" t="s">
        <v>231</v>
      </c>
      <c r="B61" s="245"/>
      <c r="C61" s="245"/>
      <c r="D61" s="76">
        <v>3</v>
      </c>
      <c r="E61" s="105">
        <v>9</v>
      </c>
      <c r="F61" s="72"/>
      <c r="G61" s="68">
        <f>E61/D61</f>
        <v>3</v>
      </c>
      <c r="H61" s="73"/>
      <c r="I61" s="71"/>
      <c r="J61" s="71"/>
      <c r="K61" s="71"/>
      <c r="L61" s="83"/>
      <c r="M61" s="198"/>
      <c r="N61" s="76">
        <f>D61</f>
        <v>3</v>
      </c>
      <c r="O61" s="104">
        <f>E61</f>
        <v>9</v>
      </c>
      <c r="P61" s="72"/>
      <c r="Q61" s="68">
        <f>O61/N61</f>
        <v>3</v>
      </c>
      <c r="R61" s="73"/>
      <c r="S61" s="71"/>
      <c r="T61" s="71"/>
      <c r="U61" s="71"/>
      <c r="V61" s="83"/>
      <c r="W61" s="198"/>
      <c r="X61" s="211" t="s">
        <v>232</v>
      </c>
      <c r="Y61" s="211"/>
      <c r="Z61" s="211"/>
      <c r="AA61" s="211"/>
      <c r="AB61" s="211"/>
      <c r="AG61" s="25"/>
      <c r="AH61" s="25"/>
      <c r="AI61" s="25"/>
      <c r="AJ61" s="25"/>
      <c r="AK61" s="25"/>
      <c r="AL61" s="25"/>
      <c r="AM61" s="25"/>
      <c r="AN61" s="25"/>
      <c r="AO61" s="25"/>
      <c r="AP61" s="25"/>
      <c r="AQ61" s="25"/>
      <c r="AR61" s="25"/>
      <c r="AS61" s="25"/>
      <c r="AT61" s="25"/>
    </row>
    <row r="62" spans="1:46" s="25" customFormat="1" ht="71.25" customHeight="1" x14ac:dyDescent="0.25">
      <c r="A62" s="252" t="s">
        <v>233</v>
      </c>
      <c r="B62" s="253"/>
      <c r="C62" s="253"/>
      <c r="D62" s="36"/>
      <c r="E62" s="22"/>
      <c r="F62" s="12"/>
      <c r="G62" s="35">
        <f t="shared" si="1"/>
        <v>0</v>
      </c>
      <c r="H62" s="108">
        <f>G62*$G$61</f>
        <v>0</v>
      </c>
      <c r="I62" s="29"/>
      <c r="J62" s="31"/>
      <c r="K62" s="28"/>
      <c r="L62" s="180"/>
      <c r="M62" s="197"/>
      <c r="N62" s="36"/>
      <c r="O62" s="22" t="s">
        <v>16</v>
      </c>
      <c r="P62" s="12"/>
      <c r="Q62" s="35">
        <f t="shared" ref="Q62:Q64" si="23">IF(O62="yes",1,IF(P62="yes",0.75,0))</f>
        <v>1</v>
      </c>
      <c r="R62" s="108">
        <f>Q62*$G$61</f>
        <v>3</v>
      </c>
      <c r="S62" s="29"/>
      <c r="T62" s="31"/>
      <c r="U62" s="28"/>
      <c r="V62" s="180"/>
      <c r="W62" s="197"/>
      <c r="X62" s="164">
        <v>27</v>
      </c>
      <c r="Y62" s="165" t="s">
        <v>234</v>
      </c>
      <c r="Z62" s="138" t="s">
        <v>14</v>
      </c>
      <c r="AA62" s="89"/>
      <c r="AB62" s="154"/>
      <c r="AC62" s="8"/>
      <c r="AD62" s="8"/>
      <c r="AE62" s="8"/>
      <c r="AG62" s="8"/>
      <c r="AH62" s="8"/>
      <c r="AI62" s="8"/>
      <c r="AJ62" s="8"/>
      <c r="AK62" s="8"/>
      <c r="AL62" s="8"/>
      <c r="AM62" s="8"/>
      <c r="AN62" s="8"/>
      <c r="AO62" s="8"/>
      <c r="AP62" s="8"/>
      <c r="AQ62" s="8"/>
      <c r="AR62" s="8"/>
      <c r="AS62" s="8"/>
      <c r="AT62" s="8"/>
    </row>
    <row r="63" spans="1:46" ht="133.5" customHeight="1" x14ac:dyDescent="0.25">
      <c r="A63" s="238" t="s">
        <v>235</v>
      </c>
      <c r="B63" s="239"/>
      <c r="C63" s="239"/>
      <c r="D63" s="36"/>
      <c r="E63" s="23"/>
      <c r="F63" s="12"/>
      <c r="G63" s="27">
        <f t="shared" si="1"/>
        <v>0</v>
      </c>
      <c r="H63" s="108">
        <f t="shared" ref="H63:H64" si="24">G63*$G$61</f>
        <v>0</v>
      </c>
      <c r="I63" s="29"/>
      <c r="J63" s="31"/>
      <c r="K63" s="28"/>
      <c r="L63" s="180"/>
      <c r="M63" s="197"/>
      <c r="N63" s="36"/>
      <c r="O63" s="23" t="s">
        <v>16</v>
      </c>
      <c r="P63" s="12"/>
      <c r="Q63" s="27">
        <f t="shared" si="23"/>
        <v>1</v>
      </c>
      <c r="R63" s="108">
        <f t="shared" ref="R63:R64" si="25">Q63*$G$61</f>
        <v>3</v>
      </c>
      <c r="S63" s="29"/>
      <c r="T63" s="31"/>
      <c r="U63" s="28"/>
      <c r="V63" s="180"/>
      <c r="W63" s="197"/>
      <c r="X63" s="211" t="s">
        <v>236</v>
      </c>
      <c r="Y63" s="211"/>
      <c r="Z63" s="211"/>
      <c r="AA63" s="211"/>
      <c r="AB63" s="211"/>
    </row>
    <row r="64" spans="1:46" ht="63.75" customHeight="1" thickBot="1" x14ac:dyDescent="0.3">
      <c r="A64" s="240" t="s">
        <v>237</v>
      </c>
      <c r="B64" s="241"/>
      <c r="C64" s="241"/>
      <c r="D64" s="36"/>
      <c r="E64" s="24"/>
      <c r="F64" s="12"/>
      <c r="G64" s="34">
        <f t="shared" si="1"/>
        <v>0</v>
      </c>
      <c r="H64" s="108">
        <f t="shared" si="24"/>
        <v>0</v>
      </c>
      <c r="I64" s="29"/>
      <c r="J64" s="31"/>
      <c r="K64" s="28"/>
      <c r="L64" s="180"/>
      <c r="M64" s="197"/>
      <c r="N64" s="36"/>
      <c r="O64" s="24" t="s">
        <v>16</v>
      </c>
      <c r="P64" s="12"/>
      <c r="Q64" s="34">
        <f t="shared" si="23"/>
        <v>1</v>
      </c>
      <c r="R64" s="108">
        <f t="shared" si="25"/>
        <v>3</v>
      </c>
      <c r="S64" s="29"/>
      <c r="T64" s="31"/>
      <c r="U64" s="28"/>
      <c r="V64" s="180"/>
      <c r="W64" s="197"/>
      <c r="X64" s="164">
        <v>28</v>
      </c>
      <c r="Y64" s="165" t="s">
        <v>238</v>
      </c>
      <c r="Z64" s="186" t="s">
        <v>239</v>
      </c>
      <c r="AA64" s="89"/>
      <c r="AB64" s="154" t="s">
        <v>240</v>
      </c>
    </row>
    <row r="65" spans="1:46" ht="63" customHeight="1" thickBot="1" x14ac:dyDescent="0.3">
      <c r="A65" s="244" t="s">
        <v>241</v>
      </c>
      <c r="B65" s="245"/>
      <c r="C65" s="245"/>
      <c r="D65" s="76">
        <v>3</v>
      </c>
      <c r="E65" s="105">
        <v>14</v>
      </c>
      <c r="F65" s="72"/>
      <c r="G65" s="68">
        <f>E65/D65</f>
        <v>4.666666666666667</v>
      </c>
      <c r="H65" s="73"/>
      <c r="I65" s="71"/>
      <c r="J65" s="71"/>
      <c r="K65" s="71"/>
      <c r="L65" s="83"/>
      <c r="M65" s="198"/>
      <c r="N65" s="76">
        <f>D65</f>
        <v>3</v>
      </c>
      <c r="O65" s="104">
        <f>E65</f>
        <v>14</v>
      </c>
      <c r="P65" s="72"/>
      <c r="Q65" s="68">
        <f>O65/N65</f>
        <v>4.666666666666667</v>
      </c>
      <c r="R65" s="73"/>
      <c r="S65" s="71"/>
      <c r="T65" s="71"/>
      <c r="U65" s="71"/>
      <c r="V65" s="83"/>
      <c r="W65" s="198"/>
      <c r="X65" s="211" t="s">
        <v>242</v>
      </c>
      <c r="Y65" s="211"/>
      <c r="Z65" s="211"/>
      <c r="AA65" s="211"/>
      <c r="AB65" s="211"/>
      <c r="AC65" s="25"/>
      <c r="AD65" s="25"/>
      <c r="AE65" s="25"/>
      <c r="AG65" s="25"/>
      <c r="AH65" s="25"/>
      <c r="AI65" s="25"/>
      <c r="AJ65" s="25"/>
      <c r="AK65" s="25"/>
      <c r="AL65" s="25"/>
      <c r="AM65" s="25"/>
      <c r="AN65" s="25"/>
      <c r="AO65" s="25"/>
      <c r="AP65" s="25"/>
      <c r="AQ65" s="25"/>
      <c r="AR65" s="25"/>
      <c r="AS65" s="25"/>
      <c r="AT65" s="25"/>
    </row>
    <row r="66" spans="1:46" s="25" customFormat="1" ht="59.25" customHeight="1" x14ac:dyDescent="0.25">
      <c r="A66" s="252" t="s">
        <v>243</v>
      </c>
      <c r="B66" s="253"/>
      <c r="C66" s="253"/>
      <c r="D66" s="36"/>
      <c r="E66" s="22"/>
      <c r="F66" s="12"/>
      <c r="G66" s="35">
        <f t="shared" si="1"/>
        <v>0</v>
      </c>
      <c r="H66" s="108">
        <f>G66*$G$65</f>
        <v>0</v>
      </c>
      <c r="I66" s="29"/>
      <c r="J66" s="31"/>
      <c r="K66" s="28"/>
      <c r="L66" s="180"/>
      <c r="M66" s="197"/>
      <c r="N66" s="36"/>
      <c r="O66" s="22" t="s">
        <v>16</v>
      </c>
      <c r="P66" s="12"/>
      <c r="Q66" s="35">
        <f t="shared" ref="Q66:Q67" si="26">IF(O66="yes",1,IF(P66="yes",0.75,0))</f>
        <v>1</v>
      </c>
      <c r="R66" s="108">
        <f>Q66*$G$65</f>
        <v>4.666666666666667</v>
      </c>
      <c r="S66" s="29"/>
      <c r="T66" s="31"/>
      <c r="U66" s="28"/>
      <c r="V66" s="180"/>
      <c r="W66" s="197"/>
      <c r="X66" s="164">
        <v>29</v>
      </c>
      <c r="Y66" s="165" t="s">
        <v>244</v>
      </c>
      <c r="Z66" s="186" t="s">
        <v>239</v>
      </c>
      <c r="AA66" s="89"/>
      <c r="AB66" s="154" t="s">
        <v>245</v>
      </c>
      <c r="AC66" s="8"/>
      <c r="AD66" s="8"/>
      <c r="AE66" s="8"/>
      <c r="AG66" s="8"/>
      <c r="AH66" s="8"/>
      <c r="AI66" s="8"/>
      <c r="AJ66" s="8"/>
      <c r="AK66" s="8"/>
      <c r="AL66" s="8"/>
      <c r="AM66" s="8"/>
      <c r="AN66" s="8"/>
      <c r="AO66" s="8"/>
      <c r="AP66" s="8"/>
      <c r="AQ66" s="8"/>
      <c r="AR66" s="8"/>
      <c r="AS66" s="8"/>
      <c r="AT66" s="8"/>
    </row>
    <row r="67" spans="1:46" ht="221.25" customHeight="1" thickBot="1" x14ac:dyDescent="0.3">
      <c r="A67" s="252" t="s">
        <v>303</v>
      </c>
      <c r="B67" s="253"/>
      <c r="C67" s="253"/>
      <c r="D67" s="36"/>
      <c r="E67" s="23"/>
      <c r="F67" s="12"/>
      <c r="G67" s="27">
        <f t="shared" si="1"/>
        <v>0</v>
      </c>
      <c r="H67" s="108">
        <f t="shared" ref="H67:H69" si="27">G67*$G$65</f>
        <v>0</v>
      </c>
      <c r="I67" s="41"/>
      <c r="J67" s="32"/>
      <c r="K67" s="33"/>
      <c r="L67" s="180"/>
      <c r="M67" s="197"/>
      <c r="N67" s="36"/>
      <c r="O67" s="23" t="s">
        <v>16</v>
      </c>
      <c r="P67" s="12"/>
      <c r="Q67" s="27">
        <f t="shared" si="26"/>
        <v>1</v>
      </c>
      <c r="R67" s="108">
        <f t="shared" ref="R67" si="28">Q67*$G$65</f>
        <v>4.666666666666667</v>
      </c>
      <c r="S67" s="41"/>
      <c r="T67" s="32"/>
      <c r="U67" s="33"/>
      <c r="V67" s="180"/>
      <c r="W67" s="197"/>
      <c r="X67" s="211" t="s">
        <v>247</v>
      </c>
      <c r="Y67" s="211"/>
      <c r="Z67" s="211"/>
      <c r="AA67" s="211"/>
      <c r="AB67" s="211"/>
    </row>
    <row r="68" spans="1:46" ht="83.25" customHeight="1" thickBot="1" x14ac:dyDescent="0.3">
      <c r="A68" s="257" t="s">
        <v>304</v>
      </c>
      <c r="B68" s="258"/>
      <c r="C68" s="258"/>
      <c r="D68" s="36"/>
      <c r="E68" s="50" t="s">
        <v>143</v>
      </c>
      <c r="F68" s="53"/>
      <c r="G68" s="51"/>
      <c r="H68" s="52"/>
      <c r="I68" s="102">
        <v>30</v>
      </c>
      <c r="J68" s="47"/>
      <c r="K68" s="48" t="str">
        <f>IFERROR(VLOOKUP(J68,Calculations!$D$92:$E$96,2,FALSE),"n/a")</f>
        <v>n/a</v>
      </c>
      <c r="L68" s="181" t="s">
        <v>249</v>
      </c>
      <c r="M68" s="199"/>
      <c r="N68" s="36"/>
      <c r="O68" s="50" t="s">
        <v>143</v>
      </c>
      <c r="P68" s="53"/>
      <c r="Q68" s="51"/>
      <c r="R68" s="52"/>
      <c r="S68" s="101">
        <f>I68</f>
        <v>30</v>
      </c>
      <c r="T68" s="47" t="s">
        <v>13</v>
      </c>
      <c r="U68" s="48">
        <f>IFERROR(VLOOKUP(T68,Calculations!$D$92:$E$96,2,FALSE),"n/a")</f>
        <v>30</v>
      </c>
      <c r="V68" s="181" t="s">
        <v>249</v>
      </c>
      <c r="W68" s="199"/>
      <c r="X68" s="164">
        <v>30</v>
      </c>
      <c r="Y68" s="165" t="s">
        <v>250</v>
      </c>
      <c r="Z68" s="158"/>
      <c r="AA68" s="89"/>
      <c r="AB68" s="154"/>
    </row>
    <row r="69" spans="1:46" ht="69" customHeight="1" thickBot="1" x14ac:dyDescent="0.3">
      <c r="A69" s="259" t="s">
        <v>251</v>
      </c>
      <c r="B69" s="260"/>
      <c r="C69" s="260"/>
      <c r="D69" s="39"/>
      <c r="E69" s="24"/>
      <c r="F69" s="12"/>
      <c r="G69" s="34">
        <f t="shared" si="1"/>
        <v>0</v>
      </c>
      <c r="H69" s="108">
        <f t="shared" si="27"/>
        <v>0</v>
      </c>
      <c r="I69" s="42"/>
      <c r="J69" s="43"/>
      <c r="K69" s="44"/>
      <c r="L69" s="180"/>
      <c r="M69" s="197"/>
      <c r="N69" s="39"/>
      <c r="O69" s="24" t="s">
        <v>16</v>
      </c>
      <c r="P69" s="12"/>
      <c r="Q69" s="34">
        <f t="shared" ref="Q69" si="29">IF(O69="yes",1,IF(P69="yes",0.75,0))</f>
        <v>1</v>
      </c>
      <c r="R69" s="108">
        <f t="shared" ref="R69" si="30">Q69*$G$65</f>
        <v>4.666666666666667</v>
      </c>
      <c r="S69" s="42"/>
      <c r="T69" s="43"/>
      <c r="U69" s="44"/>
      <c r="V69" s="180"/>
      <c r="W69" s="197"/>
      <c r="X69" s="211" t="s">
        <v>252</v>
      </c>
      <c r="Y69" s="211"/>
      <c r="Z69" s="211"/>
      <c r="AA69" s="211"/>
      <c r="AB69" s="211"/>
    </row>
    <row r="70" spans="1:46" ht="75" customHeight="1" thickBot="1" x14ac:dyDescent="0.3">
      <c r="A70" s="244" t="s">
        <v>253</v>
      </c>
      <c r="B70" s="245"/>
      <c r="C70" s="245"/>
      <c r="D70" s="76">
        <v>13</v>
      </c>
      <c r="E70" s="105">
        <v>10</v>
      </c>
      <c r="F70" s="72"/>
      <c r="G70" s="68">
        <f>E70/D70</f>
        <v>0.76923076923076927</v>
      </c>
      <c r="H70" s="73"/>
      <c r="I70" s="71"/>
      <c r="J70" s="71"/>
      <c r="K70" s="71"/>
      <c r="L70" s="83"/>
      <c r="M70" s="198"/>
      <c r="N70" s="76">
        <f>D70</f>
        <v>13</v>
      </c>
      <c r="O70" s="104">
        <f>E70</f>
        <v>10</v>
      </c>
      <c r="P70" s="72"/>
      <c r="Q70" s="68">
        <f>O70/N70</f>
        <v>0.76923076923076927</v>
      </c>
      <c r="R70" s="73"/>
      <c r="S70" s="71"/>
      <c r="T70" s="71"/>
      <c r="U70" s="71"/>
      <c r="V70" s="83"/>
      <c r="W70" s="198"/>
      <c r="X70" s="164">
        <v>31</v>
      </c>
      <c r="Y70" s="165" t="s">
        <v>254</v>
      </c>
      <c r="Z70" s="138" t="s">
        <v>26</v>
      </c>
      <c r="AA70" s="89"/>
      <c r="AB70" s="154"/>
      <c r="AG70" s="25"/>
      <c r="AH70" s="25"/>
      <c r="AI70" s="25"/>
      <c r="AJ70" s="25"/>
      <c r="AK70" s="25"/>
      <c r="AL70" s="25"/>
      <c r="AM70" s="25"/>
      <c r="AN70" s="25"/>
      <c r="AO70" s="25"/>
      <c r="AP70" s="25"/>
      <c r="AQ70" s="25"/>
      <c r="AR70" s="25"/>
      <c r="AS70" s="25"/>
      <c r="AT70" s="25"/>
    </row>
    <row r="71" spans="1:46" s="25" customFormat="1" ht="111" customHeight="1" x14ac:dyDescent="0.25">
      <c r="A71" s="252" t="s">
        <v>255</v>
      </c>
      <c r="B71" s="253"/>
      <c r="C71" s="253"/>
      <c r="D71" s="36"/>
      <c r="E71" s="22"/>
      <c r="F71" s="12"/>
      <c r="G71" s="35">
        <f t="shared" si="1"/>
        <v>0</v>
      </c>
      <c r="H71" s="108">
        <f t="shared" ref="H71:H83" si="31">G71*$G$70</f>
        <v>0</v>
      </c>
      <c r="I71" s="29"/>
      <c r="J71" s="31"/>
      <c r="K71" s="28"/>
      <c r="L71" s="180"/>
      <c r="M71" s="197"/>
      <c r="N71" s="36"/>
      <c r="O71" s="22" t="s">
        <v>16</v>
      </c>
      <c r="P71" s="12"/>
      <c r="Q71" s="35">
        <f t="shared" ref="Q71:Q83" si="32">IF(O71="yes",1,IF(P71="yes",0.75,0))</f>
        <v>1</v>
      </c>
      <c r="R71" s="108">
        <f t="shared" ref="R71:R83" si="33">Q71*$G$70</f>
        <v>0.76923076923076927</v>
      </c>
      <c r="S71" s="29"/>
      <c r="T71" s="31"/>
      <c r="U71" s="28"/>
      <c r="V71" s="180"/>
      <c r="W71" s="197"/>
      <c r="X71" s="164">
        <v>33</v>
      </c>
      <c r="Y71" s="165" t="s">
        <v>256</v>
      </c>
      <c r="Z71" s="138" t="s">
        <v>12</v>
      </c>
      <c r="AA71" s="89"/>
      <c r="AB71" s="154"/>
      <c r="AC71" s="8"/>
      <c r="AD71" s="8"/>
      <c r="AE71" s="8"/>
      <c r="AG71" s="8"/>
      <c r="AH71" s="8"/>
      <c r="AI71" s="8"/>
      <c r="AJ71" s="8"/>
      <c r="AK71" s="8"/>
      <c r="AL71" s="8"/>
      <c r="AM71" s="8"/>
      <c r="AN71" s="8"/>
      <c r="AO71" s="8"/>
      <c r="AP71" s="8"/>
      <c r="AQ71" s="8"/>
      <c r="AR71" s="8"/>
      <c r="AS71" s="8"/>
      <c r="AT71" s="8"/>
    </row>
    <row r="72" spans="1:46" ht="70.5" customHeight="1" x14ac:dyDescent="0.25">
      <c r="A72" s="238" t="s">
        <v>257</v>
      </c>
      <c r="B72" s="239"/>
      <c r="C72" s="239"/>
      <c r="D72" s="36"/>
      <c r="E72" s="23"/>
      <c r="F72" s="12"/>
      <c r="G72" s="27">
        <f t="shared" si="1"/>
        <v>0</v>
      </c>
      <c r="H72" s="108">
        <f t="shared" si="31"/>
        <v>0</v>
      </c>
      <c r="I72" s="29"/>
      <c r="J72" s="31"/>
      <c r="K72" s="28"/>
      <c r="L72" s="180"/>
      <c r="M72" s="197"/>
      <c r="N72" s="36"/>
      <c r="O72" s="23" t="s">
        <v>16</v>
      </c>
      <c r="P72" s="12"/>
      <c r="Q72" s="27">
        <f t="shared" si="32"/>
        <v>1</v>
      </c>
      <c r="R72" s="108">
        <f t="shared" si="33"/>
        <v>0.76923076923076927</v>
      </c>
      <c r="S72" s="29"/>
      <c r="T72" s="31"/>
      <c r="U72" s="28"/>
      <c r="V72" s="180"/>
      <c r="W72" s="197"/>
      <c r="Y72" s="128" t="s">
        <v>258</v>
      </c>
      <c r="Z72" s="130" t="str" cm="1">
        <f t="array" ref="Z72">IF(SUMPRODUCT(--ISNUMBER(SEARCH("Fail",$Z$13:$Z$58)))&gt;0,"There are grounds for Exclusion","OK to proceed")</f>
        <v>OK to proceed</v>
      </c>
    </row>
    <row r="73" spans="1:46" ht="101.25" customHeight="1" x14ac:dyDescent="0.25">
      <c r="A73" s="238" t="s">
        <v>305</v>
      </c>
      <c r="B73" s="239"/>
      <c r="C73" s="239"/>
      <c r="D73" s="36"/>
      <c r="E73" s="23"/>
      <c r="F73" s="12"/>
      <c r="G73" s="27">
        <f t="shared" si="1"/>
        <v>0</v>
      </c>
      <c r="H73" s="108">
        <f t="shared" si="31"/>
        <v>0</v>
      </c>
      <c r="I73" s="29"/>
      <c r="J73" s="31"/>
      <c r="K73" s="28"/>
      <c r="L73" s="180"/>
      <c r="M73" s="197"/>
      <c r="N73" s="36"/>
      <c r="O73" s="23" t="s">
        <v>16</v>
      </c>
      <c r="P73" s="12"/>
      <c r="Q73" s="27">
        <f t="shared" si="32"/>
        <v>1</v>
      </c>
      <c r="R73" s="108">
        <f t="shared" si="33"/>
        <v>0.76923076923076927</v>
      </c>
      <c r="S73" s="29"/>
      <c r="T73" s="31"/>
      <c r="U73" s="28"/>
      <c r="V73" s="180"/>
      <c r="W73" s="197"/>
      <c r="Y73" s="129" t="s">
        <v>260</v>
      </c>
      <c r="Z73" s="131" t="s">
        <v>9</v>
      </c>
    </row>
    <row r="74" spans="1:46" ht="58.5" customHeight="1" x14ac:dyDescent="0.25">
      <c r="A74" s="238" t="s">
        <v>261</v>
      </c>
      <c r="B74" s="239"/>
      <c r="C74" s="239"/>
      <c r="D74" s="36"/>
      <c r="E74" s="23"/>
      <c r="F74" s="12"/>
      <c r="G74" s="27">
        <f t="shared" si="1"/>
        <v>0</v>
      </c>
      <c r="H74" s="108">
        <f t="shared" si="31"/>
        <v>0</v>
      </c>
      <c r="I74" s="29"/>
      <c r="J74" s="31"/>
      <c r="K74" s="28"/>
      <c r="L74" s="180"/>
      <c r="M74" s="197"/>
      <c r="N74" s="36"/>
      <c r="O74" s="23" t="s">
        <v>16</v>
      </c>
      <c r="P74" s="12"/>
      <c r="Q74" s="27">
        <f t="shared" si="32"/>
        <v>1</v>
      </c>
      <c r="R74" s="108">
        <f t="shared" si="33"/>
        <v>0.76923076923076927</v>
      </c>
      <c r="S74" s="29"/>
      <c r="T74" s="31"/>
      <c r="U74" s="28"/>
      <c r="V74" s="180"/>
      <c r="W74" s="197"/>
    </row>
    <row r="75" spans="1:46" ht="75.75" customHeight="1" x14ac:dyDescent="0.25">
      <c r="A75" s="238" t="s">
        <v>262</v>
      </c>
      <c r="B75" s="239"/>
      <c r="C75" s="239"/>
      <c r="D75" s="36"/>
      <c r="E75" s="23"/>
      <c r="F75" s="12"/>
      <c r="G75" s="27">
        <f t="shared" si="1"/>
        <v>0</v>
      </c>
      <c r="H75" s="108">
        <f t="shared" si="31"/>
        <v>0</v>
      </c>
      <c r="I75" s="29"/>
      <c r="J75" s="31"/>
      <c r="K75" s="28"/>
      <c r="L75" s="180"/>
      <c r="M75" s="197"/>
      <c r="N75" s="36"/>
      <c r="O75" s="23" t="s">
        <v>16</v>
      </c>
      <c r="P75" s="12"/>
      <c r="Q75" s="27">
        <f t="shared" si="32"/>
        <v>1</v>
      </c>
      <c r="R75" s="108">
        <f t="shared" si="33"/>
        <v>0.76923076923076927</v>
      </c>
      <c r="S75" s="29"/>
      <c r="T75" s="31"/>
      <c r="U75" s="28"/>
      <c r="V75" s="180"/>
      <c r="W75" s="197"/>
    </row>
    <row r="76" spans="1:46" ht="62.25" customHeight="1" x14ac:dyDescent="0.25">
      <c r="A76" s="238" t="s">
        <v>263</v>
      </c>
      <c r="B76" s="239"/>
      <c r="C76" s="239"/>
      <c r="D76" s="36"/>
      <c r="E76" s="23"/>
      <c r="F76" s="12"/>
      <c r="G76" s="27">
        <f t="shared" si="1"/>
        <v>0</v>
      </c>
      <c r="H76" s="108">
        <f t="shared" si="31"/>
        <v>0</v>
      </c>
      <c r="I76" s="29"/>
      <c r="J76" s="31"/>
      <c r="K76" s="28"/>
      <c r="L76" s="180"/>
      <c r="M76" s="197"/>
      <c r="N76" s="36"/>
      <c r="O76" s="23" t="s">
        <v>16</v>
      </c>
      <c r="P76" s="12"/>
      <c r="Q76" s="27">
        <f t="shared" si="32"/>
        <v>1</v>
      </c>
      <c r="R76" s="108">
        <f t="shared" si="33"/>
        <v>0.76923076923076927</v>
      </c>
      <c r="S76" s="29"/>
      <c r="T76" s="31"/>
      <c r="U76" s="28"/>
      <c r="V76" s="180"/>
      <c r="W76" s="197"/>
    </row>
    <row r="77" spans="1:46" ht="56.25" customHeight="1" x14ac:dyDescent="0.25">
      <c r="A77" s="238" t="s">
        <v>264</v>
      </c>
      <c r="B77" s="239"/>
      <c r="C77" s="239"/>
      <c r="D77" s="36"/>
      <c r="E77" s="23"/>
      <c r="F77" s="12"/>
      <c r="G77" s="27">
        <f t="shared" si="1"/>
        <v>0</v>
      </c>
      <c r="H77" s="108">
        <f t="shared" si="31"/>
        <v>0</v>
      </c>
      <c r="I77" s="29"/>
      <c r="J77" s="31"/>
      <c r="K77" s="28"/>
      <c r="L77" s="180"/>
      <c r="M77" s="197"/>
      <c r="N77" s="36"/>
      <c r="O77" s="23" t="s">
        <v>16</v>
      </c>
      <c r="P77" s="12"/>
      <c r="Q77" s="27">
        <f t="shared" si="32"/>
        <v>1</v>
      </c>
      <c r="R77" s="108">
        <f t="shared" si="33"/>
        <v>0.76923076923076927</v>
      </c>
      <c r="S77" s="29"/>
      <c r="T77" s="31"/>
      <c r="U77" s="28"/>
      <c r="V77" s="180"/>
      <c r="W77" s="197"/>
    </row>
    <row r="78" spans="1:46" ht="62.25" customHeight="1" x14ac:dyDescent="0.25">
      <c r="A78" s="238" t="s">
        <v>265</v>
      </c>
      <c r="B78" s="239"/>
      <c r="C78" s="239"/>
      <c r="D78" s="36"/>
      <c r="E78" s="23"/>
      <c r="F78" s="12"/>
      <c r="G78" s="27">
        <f t="shared" si="1"/>
        <v>0</v>
      </c>
      <c r="H78" s="108">
        <f t="shared" si="31"/>
        <v>0</v>
      </c>
      <c r="I78" s="29"/>
      <c r="J78" s="31"/>
      <c r="K78" s="28"/>
      <c r="L78" s="180"/>
      <c r="M78" s="197"/>
      <c r="N78" s="36"/>
      <c r="O78" s="23" t="s">
        <v>16</v>
      </c>
      <c r="P78" s="12"/>
      <c r="Q78" s="27">
        <f t="shared" si="32"/>
        <v>1</v>
      </c>
      <c r="R78" s="108">
        <f t="shared" si="33"/>
        <v>0.76923076923076927</v>
      </c>
      <c r="S78" s="29"/>
      <c r="T78" s="31"/>
      <c r="U78" s="28"/>
      <c r="V78" s="180"/>
      <c r="W78" s="197"/>
    </row>
    <row r="79" spans="1:46" ht="46.5" customHeight="1" x14ac:dyDescent="0.25">
      <c r="A79" s="238" t="s">
        <v>266</v>
      </c>
      <c r="B79" s="239"/>
      <c r="C79" s="239"/>
      <c r="D79" s="36"/>
      <c r="E79" s="23"/>
      <c r="F79" s="12"/>
      <c r="G79" s="27">
        <f t="shared" si="1"/>
        <v>0</v>
      </c>
      <c r="H79" s="108">
        <f t="shared" si="31"/>
        <v>0</v>
      </c>
      <c r="I79" s="29"/>
      <c r="J79" s="31"/>
      <c r="K79" s="28"/>
      <c r="L79" s="180"/>
      <c r="M79" s="197"/>
      <c r="N79" s="36"/>
      <c r="O79" s="23" t="s">
        <v>16</v>
      </c>
      <c r="P79" s="12"/>
      <c r="Q79" s="27">
        <f t="shared" si="32"/>
        <v>1</v>
      </c>
      <c r="R79" s="108">
        <f t="shared" si="33"/>
        <v>0.76923076923076927</v>
      </c>
      <c r="S79" s="29"/>
      <c r="T79" s="31"/>
      <c r="U79" s="28"/>
      <c r="V79" s="180"/>
      <c r="W79" s="197"/>
    </row>
    <row r="80" spans="1:46" ht="47.25" customHeight="1" x14ac:dyDescent="0.25">
      <c r="A80" s="238" t="s">
        <v>267</v>
      </c>
      <c r="B80" s="239"/>
      <c r="C80" s="239"/>
      <c r="D80" s="36"/>
      <c r="E80" s="23"/>
      <c r="F80" s="12"/>
      <c r="G80" s="27">
        <f t="shared" si="1"/>
        <v>0</v>
      </c>
      <c r="H80" s="108">
        <f t="shared" si="31"/>
        <v>0</v>
      </c>
      <c r="I80" s="29"/>
      <c r="J80" s="31"/>
      <c r="K80" s="28"/>
      <c r="L80" s="180"/>
      <c r="M80" s="197"/>
      <c r="N80" s="36"/>
      <c r="O80" s="23" t="s">
        <v>16</v>
      </c>
      <c r="P80" s="12"/>
      <c r="Q80" s="27">
        <f t="shared" si="32"/>
        <v>1</v>
      </c>
      <c r="R80" s="108">
        <f t="shared" si="33"/>
        <v>0.76923076923076927</v>
      </c>
      <c r="S80" s="29"/>
      <c r="T80" s="31"/>
      <c r="U80" s="28"/>
      <c r="V80" s="180"/>
      <c r="W80" s="197"/>
    </row>
    <row r="81" spans="1:46" ht="74.25" customHeight="1" x14ac:dyDescent="0.25">
      <c r="A81" s="238" t="s">
        <v>268</v>
      </c>
      <c r="B81" s="239"/>
      <c r="C81" s="239"/>
      <c r="D81" s="36"/>
      <c r="E81" s="23"/>
      <c r="F81" s="12"/>
      <c r="G81" s="27">
        <f t="shared" si="1"/>
        <v>0</v>
      </c>
      <c r="H81" s="108">
        <f t="shared" si="31"/>
        <v>0</v>
      </c>
      <c r="I81" s="29"/>
      <c r="J81" s="31"/>
      <c r="K81" s="28"/>
      <c r="L81" s="180"/>
      <c r="M81" s="197"/>
      <c r="N81" s="36"/>
      <c r="O81" s="23" t="s">
        <v>16</v>
      </c>
      <c r="P81" s="12"/>
      <c r="Q81" s="27">
        <f t="shared" si="32"/>
        <v>1</v>
      </c>
      <c r="R81" s="108">
        <f t="shared" si="33"/>
        <v>0.76923076923076927</v>
      </c>
      <c r="S81" s="29"/>
      <c r="T81" s="31"/>
      <c r="U81" s="28"/>
      <c r="V81" s="180"/>
      <c r="W81" s="197"/>
    </row>
    <row r="82" spans="1:46" ht="75.75" customHeight="1" x14ac:dyDescent="0.25">
      <c r="A82" s="238" t="s">
        <v>269</v>
      </c>
      <c r="B82" s="239"/>
      <c r="C82" s="239"/>
      <c r="D82" s="36"/>
      <c r="E82" s="23"/>
      <c r="F82" s="12"/>
      <c r="G82" s="27">
        <f t="shared" si="1"/>
        <v>0</v>
      </c>
      <c r="H82" s="108">
        <f t="shared" si="31"/>
        <v>0</v>
      </c>
      <c r="I82" s="29"/>
      <c r="J82" s="31"/>
      <c r="K82" s="28"/>
      <c r="L82" s="180"/>
      <c r="M82" s="197"/>
      <c r="N82" s="36"/>
      <c r="O82" s="23" t="s">
        <v>16</v>
      </c>
      <c r="P82" s="12"/>
      <c r="Q82" s="27">
        <f t="shared" si="32"/>
        <v>1</v>
      </c>
      <c r="R82" s="108">
        <f t="shared" si="33"/>
        <v>0.76923076923076927</v>
      </c>
      <c r="S82" s="29"/>
      <c r="T82" s="31"/>
      <c r="U82" s="28"/>
      <c r="V82" s="180"/>
      <c r="W82" s="197"/>
    </row>
    <row r="83" spans="1:46" ht="71.25" customHeight="1" thickBot="1" x14ac:dyDescent="0.3">
      <c r="A83" s="240" t="s">
        <v>270</v>
      </c>
      <c r="B83" s="241"/>
      <c r="C83" s="241"/>
      <c r="D83" s="36"/>
      <c r="E83" s="24"/>
      <c r="F83" s="12"/>
      <c r="G83" s="34">
        <f t="shared" ref="G83" si="34">IF(E83="yes",1,IF(F83="yes",0.75,0))</f>
        <v>0</v>
      </c>
      <c r="H83" s="108">
        <f t="shared" si="31"/>
        <v>0</v>
      </c>
      <c r="I83" s="29"/>
      <c r="J83" s="31"/>
      <c r="K83" s="28"/>
      <c r="L83" s="180"/>
      <c r="M83" s="197"/>
      <c r="N83" s="36"/>
      <c r="O83" s="24" t="s">
        <v>16</v>
      </c>
      <c r="P83" s="12"/>
      <c r="Q83" s="34">
        <f t="shared" si="32"/>
        <v>1</v>
      </c>
      <c r="R83" s="108">
        <f t="shared" si="33"/>
        <v>0.76923076923076927</v>
      </c>
      <c r="S83" s="29"/>
      <c r="T83" s="31"/>
      <c r="U83" s="28"/>
      <c r="V83" s="180"/>
      <c r="W83" s="197"/>
      <c r="X83" s="25"/>
      <c r="Y83" s="25"/>
      <c r="Z83" s="25"/>
      <c r="AA83" s="25"/>
      <c r="AB83" s="25"/>
    </row>
    <row r="84" spans="1:46" ht="74.25" customHeight="1" thickBot="1" x14ac:dyDescent="0.3">
      <c r="A84" s="244" t="s">
        <v>271</v>
      </c>
      <c r="B84" s="245"/>
      <c r="C84" s="245"/>
      <c r="D84" s="76">
        <v>3</v>
      </c>
      <c r="E84" s="105">
        <v>5</v>
      </c>
      <c r="F84" s="57"/>
      <c r="G84" s="68">
        <f>E84/D84</f>
        <v>1.6666666666666667</v>
      </c>
      <c r="H84" s="58"/>
      <c r="I84" s="56"/>
      <c r="J84" s="56"/>
      <c r="K84" s="56"/>
      <c r="L84" s="83"/>
      <c r="M84" s="198"/>
      <c r="N84" s="76">
        <f>D84</f>
        <v>3</v>
      </c>
      <c r="O84" s="104">
        <f>E84</f>
        <v>5</v>
      </c>
      <c r="P84" s="57"/>
      <c r="Q84" s="68">
        <f>O84/N84</f>
        <v>1.6666666666666667</v>
      </c>
      <c r="R84" s="58"/>
      <c r="S84" s="56"/>
      <c r="T84" s="56"/>
      <c r="U84" s="56"/>
      <c r="V84" s="83"/>
      <c r="W84" s="198"/>
      <c r="AC84" s="25"/>
      <c r="AD84" s="25"/>
      <c r="AE84" s="25"/>
    </row>
    <row r="85" spans="1:46" ht="87.75" customHeight="1" thickBot="1" x14ac:dyDescent="0.3">
      <c r="A85" s="252" t="s">
        <v>272</v>
      </c>
      <c r="B85" s="253"/>
      <c r="C85" s="253"/>
      <c r="D85" s="36"/>
      <c r="E85" s="1"/>
      <c r="F85" s="21"/>
      <c r="G85" s="54">
        <f t="shared" ref="G85" si="35">IF(E85="yes",1,IF(F85="yes",0.75,0))</f>
        <v>0</v>
      </c>
      <c r="H85" s="109">
        <f>G85*$G$84</f>
        <v>0</v>
      </c>
      <c r="I85" s="41"/>
      <c r="J85" s="32"/>
      <c r="K85" s="33"/>
      <c r="L85" s="180"/>
      <c r="M85" s="197"/>
      <c r="N85" s="36"/>
      <c r="O85" s="1" t="s">
        <v>16</v>
      </c>
      <c r="P85" s="21"/>
      <c r="Q85" s="54">
        <f t="shared" ref="Q85" si="36">IF(O85="yes",1,IF(P85="yes",0.75,0))</f>
        <v>1</v>
      </c>
      <c r="R85" s="109">
        <f>Q85*$G$84</f>
        <v>1.6666666666666667</v>
      </c>
      <c r="S85" s="41"/>
      <c r="T85" s="32"/>
      <c r="U85" s="33"/>
      <c r="V85" s="180"/>
      <c r="W85" s="197"/>
    </row>
    <row r="86" spans="1:46" ht="44.25" customHeight="1" thickBot="1" x14ac:dyDescent="0.3">
      <c r="A86" s="257" t="s">
        <v>273</v>
      </c>
      <c r="B86" s="258"/>
      <c r="C86" s="258"/>
      <c r="D86" s="49"/>
      <c r="E86" s="77" t="s">
        <v>143</v>
      </c>
      <c r="F86" s="78"/>
      <c r="G86" s="79"/>
      <c r="H86" s="80"/>
      <c r="I86" s="102">
        <v>22</v>
      </c>
      <c r="J86" s="47"/>
      <c r="K86" s="46" t="str">
        <f>IFERROR(VLOOKUP(J86,Calculations!$D$84:$E$88,2,FALSE),"n/a")</f>
        <v>n/a</v>
      </c>
      <c r="L86" s="181"/>
      <c r="M86" s="199"/>
      <c r="N86" s="49"/>
      <c r="O86" s="77" t="s">
        <v>143</v>
      </c>
      <c r="P86" s="78"/>
      <c r="Q86" s="79"/>
      <c r="R86" s="80"/>
      <c r="S86" s="101">
        <f>I86</f>
        <v>22</v>
      </c>
      <c r="T86" s="47" t="s">
        <v>13</v>
      </c>
      <c r="U86" s="46">
        <f>IFERROR(VLOOKUP(T86,Calculations!$D$84:$E$88,2,FALSE),"n/a")</f>
        <v>22</v>
      </c>
      <c r="V86" s="181"/>
      <c r="W86" s="199"/>
      <c r="X86" s="25"/>
      <c r="Y86" s="25"/>
      <c r="Z86" s="25"/>
      <c r="AA86" s="25"/>
      <c r="AB86" s="25"/>
    </row>
    <row r="87" spans="1:46" ht="56.25" customHeight="1" x14ac:dyDescent="0.25">
      <c r="A87" s="238" t="s">
        <v>274</v>
      </c>
      <c r="B87" s="239"/>
      <c r="C87" s="239"/>
      <c r="D87" s="36"/>
      <c r="E87" s="22"/>
      <c r="F87" s="14"/>
      <c r="G87" s="35">
        <f t="shared" ref="G87:G88" si="37">IF(E87="yes",1,IF(F87="yes",0.75,0))</f>
        <v>0</v>
      </c>
      <c r="H87" s="107">
        <f t="shared" ref="H87:H88" si="38">G87*$G$84</f>
        <v>0</v>
      </c>
      <c r="I87" s="42"/>
      <c r="J87" s="43"/>
      <c r="K87" s="44"/>
      <c r="L87" s="180"/>
      <c r="M87" s="197"/>
      <c r="N87" s="36"/>
      <c r="O87" s="22" t="s">
        <v>16</v>
      </c>
      <c r="P87" s="14"/>
      <c r="Q87" s="35">
        <f t="shared" ref="Q87:Q88" si="39">IF(O87="yes",1,IF(P87="yes",0.75,0))</f>
        <v>1</v>
      </c>
      <c r="R87" s="107">
        <f t="shared" ref="R87:R88" si="40">Q87*$G$84</f>
        <v>1.6666666666666667</v>
      </c>
      <c r="S87" s="42"/>
      <c r="T87" s="43"/>
      <c r="U87" s="44"/>
      <c r="V87" s="180"/>
      <c r="W87" s="197"/>
      <c r="AC87" s="25"/>
      <c r="AD87" s="25"/>
      <c r="AE87" s="25"/>
    </row>
    <row r="88" spans="1:46" ht="59.25" customHeight="1" thickBot="1" x14ac:dyDescent="0.3">
      <c r="A88" s="240" t="s">
        <v>275</v>
      </c>
      <c r="B88" s="241"/>
      <c r="C88" s="241"/>
      <c r="D88" s="36"/>
      <c r="E88" s="24"/>
      <c r="F88" s="12"/>
      <c r="G88" s="34">
        <f t="shared" si="37"/>
        <v>0</v>
      </c>
      <c r="H88" s="108">
        <f t="shared" si="38"/>
        <v>0</v>
      </c>
      <c r="I88" s="29"/>
      <c r="J88" s="31"/>
      <c r="K88" s="28"/>
      <c r="L88" s="180"/>
      <c r="M88" s="197"/>
      <c r="N88" s="36"/>
      <c r="O88" s="24" t="s">
        <v>16</v>
      </c>
      <c r="P88" s="12"/>
      <c r="Q88" s="34">
        <f t="shared" si="39"/>
        <v>1</v>
      </c>
      <c r="R88" s="108">
        <f t="shared" si="40"/>
        <v>1.6666666666666667</v>
      </c>
      <c r="S88" s="29"/>
      <c r="T88" s="31"/>
      <c r="U88" s="28"/>
      <c r="V88" s="180"/>
      <c r="W88" s="197"/>
    </row>
    <row r="89" spans="1:46" ht="75" customHeight="1" thickBot="1" x14ac:dyDescent="0.3">
      <c r="A89" s="244" t="s">
        <v>276</v>
      </c>
      <c r="B89" s="245"/>
      <c r="C89" s="246"/>
      <c r="D89" s="76">
        <v>2</v>
      </c>
      <c r="E89" s="105">
        <v>5</v>
      </c>
      <c r="F89" s="72"/>
      <c r="G89" s="68">
        <f>E89/D89</f>
        <v>2.5</v>
      </c>
      <c r="H89" s="110"/>
      <c r="I89" s="71"/>
      <c r="J89" s="71"/>
      <c r="K89" s="71"/>
      <c r="L89" s="83"/>
      <c r="M89" s="198"/>
      <c r="N89" s="76">
        <f>D89</f>
        <v>2</v>
      </c>
      <c r="O89" s="104">
        <f>E89</f>
        <v>5</v>
      </c>
      <c r="P89" s="72"/>
      <c r="Q89" s="68">
        <f>O89/N89</f>
        <v>2.5</v>
      </c>
      <c r="R89" s="110"/>
      <c r="S89" s="71"/>
      <c r="T89" s="71"/>
      <c r="U89" s="71"/>
      <c r="V89" s="83"/>
      <c r="W89" s="198"/>
      <c r="AG89" s="25"/>
      <c r="AH89" s="25"/>
      <c r="AI89" s="25"/>
      <c r="AJ89" s="25"/>
      <c r="AK89" s="25"/>
      <c r="AL89" s="25"/>
      <c r="AM89" s="25"/>
      <c r="AN89" s="25"/>
      <c r="AO89" s="25"/>
      <c r="AP89" s="25"/>
      <c r="AQ89" s="25"/>
      <c r="AR89" s="25"/>
      <c r="AS89" s="25"/>
      <c r="AT89" s="25"/>
    </row>
    <row r="90" spans="1:46" s="25" customFormat="1" ht="63.75" customHeight="1" x14ac:dyDescent="0.25">
      <c r="A90" s="252" t="s">
        <v>277</v>
      </c>
      <c r="B90" s="253"/>
      <c r="C90" s="253"/>
      <c r="D90" s="36"/>
      <c r="E90" s="22"/>
      <c r="F90" s="12"/>
      <c r="G90" s="35">
        <f t="shared" ref="G90:G91" si="41">IF(E90="yes",1,IF(F90="yes",0.75,0))</f>
        <v>0</v>
      </c>
      <c r="H90" s="108">
        <f>G90*$G$89</f>
        <v>0</v>
      </c>
      <c r="I90" s="29"/>
      <c r="J90" s="31"/>
      <c r="K90" s="28"/>
      <c r="L90" s="180"/>
      <c r="M90" s="197"/>
      <c r="N90" s="36"/>
      <c r="O90" s="22" t="s">
        <v>16</v>
      </c>
      <c r="P90" s="12"/>
      <c r="Q90" s="35">
        <f t="shared" ref="Q90:Q91" si="42">IF(O90="yes",1,IF(P90="yes",0.75,0))</f>
        <v>1</v>
      </c>
      <c r="R90" s="108">
        <f>Q90*$G$89</f>
        <v>2.5</v>
      </c>
      <c r="S90" s="29"/>
      <c r="T90" s="31"/>
      <c r="U90" s="28"/>
      <c r="V90" s="180"/>
      <c r="W90" s="197"/>
      <c r="X90" s="8"/>
      <c r="Y90" s="8"/>
      <c r="Z90" s="8"/>
      <c r="AA90" s="8"/>
      <c r="AB90" s="8"/>
      <c r="AC90" s="8"/>
      <c r="AD90" s="8"/>
      <c r="AE90" s="8"/>
      <c r="AG90" s="8"/>
      <c r="AH90" s="8"/>
      <c r="AI90" s="8"/>
      <c r="AJ90" s="8"/>
      <c r="AK90" s="8"/>
      <c r="AL90" s="8"/>
      <c r="AM90" s="8"/>
      <c r="AN90" s="8"/>
      <c r="AO90" s="8"/>
      <c r="AP90" s="8"/>
      <c r="AQ90" s="8"/>
      <c r="AR90" s="8"/>
      <c r="AS90" s="8"/>
      <c r="AT90" s="8"/>
    </row>
    <row r="91" spans="1:46" ht="58.5" customHeight="1" thickBot="1" x14ac:dyDescent="0.3">
      <c r="A91" s="240" t="s">
        <v>278</v>
      </c>
      <c r="B91" s="241"/>
      <c r="C91" s="241"/>
      <c r="D91" s="36"/>
      <c r="E91" s="24"/>
      <c r="F91" s="12"/>
      <c r="G91" s="34">
        <f t="shared" si="41"/>
        <v>0</v>
      </c>
      <c r="H91" s="108">
        <f>G91*$G$89</f>
        <v>0</v>
      </c>
      <c r="I91" s="29"/>
      <c r="J91" s="31"/>
      <c r="K91" s="28"/>
      <c r="L91" s="180"/>
      <c r="M91" s="197"/>
      <c r="N91" s="36"/>
      <c r="O91" s="24" t="s">
        <v>16</v>
      </c>
      <c r="P91" s="12"/>
      <c r="Q91" s="34">
        <f t="shared" si="42"/>
        <v>1</v>
      </c>
      <c r="R91" s="108">
        <f>Q91*$G$89</f>
        <v>2.5</v>
      </c>
      <c r="S91" s="29"/>
      <c r="T91" s="31"/>
      <c r="U91" s="28"/>
      <c r="V91" s="180"/>
      <c r="W91" s="197"/>
    </row>
    <row r="92" spans="1:46" ht="79.5" customHeight="1" thickBot="1" x14ac:dyDescent="0.3">
      <c r="A92" s="244" t="s">
        <v>279</v>
      </c>
      <c r="B92" s="245"/>
      <c r="C92" s="246"/>
      <c r="D92" s="76">
        <v>8</v>
      </c>
      <c r="E92" s="105">
        <v>5</v>
      </c>
      <c r="F92" s="72"/>
      <c r="G92" s="68">
        <f>E92/D92</f>
        <v>0.625</v>
      </c>
      <c r="H92" s="110"/>
      <c r="I92" s="71"/>
      <c r="J92" s="71"/>
      <c r="K92" s="71"/>
      <c r="L92" s="83"/>
      <c r="M92" s="198"/>
      <c r="N92" s="76">
        <f>D92</f>
        <v>8</v>
      </c>
      <c r="O92" s="104">
        <f>E92</f>
        <v>5</v>
      </c>
      <c r="P92" s="72"/>
      <c r="Q92" s="68">
        <f>O92/N92</f>
        <v>0.625</v>
      </c>
      <c r="R92" s="110"/>
      <c r="S92" s="71"/>
      <c r="T92" s="71"/>
      <c r="U92" s="71"/>
      <c r="V92" s="83"/>
      <c r="W92" s="198"/>
      <c r="AG92" s="25"/>
      <c r="AH92" s="25"/>
      <c r="AI92" s="25"/>
      <c r="AJ92" s="25"/>
      <c r="AK92" s="25"/>
      <c r="AL92" s="25"/>
      <c r="AM92" s="25"/>
      <c r="AN92" s="25"/>
      <c r="AO92" s="25"/>
      <c r="AP92" s="25"/>
      <c r="AQ92" s="25"/>
      <c r="AR92" s="25"/>
      <c r="AS92" s="25"/>
      <c r="AT92" s="25"/>
    </row>
    <row r="93" spans="1:46" s="25" customFormat="1" ht="56.25" customHeight="1" x14ac:dyDescent="0.25">
      <c r="A93" s="252" t="s">
        <v>280</v>
      </c>
      <c r="B93" s="253"/>
      <c r="C93" s="253"/>
      <c r="D93" s="36"/>
      <c r="E93" s="22"/>
      <c r="F93" s="12"/>
      <c r="G93" s="35">
        <f t="shared" ref="G93:G100" si="43">IF(E93="yes",1,IF(F93="yes",0.75,0))</f>
        <v>0</v>
      </c>
      <c r="H93" s="108">
        <f>G93*$G$92</f>
        <v>0</v>
      </c>
      <c r="I93" s="29"/>
      <c r="J93" s="31"/>
      <c r="K93" s="28"/>
      <c r="L93" s="180"/>
      <c r="M93" s="197"/>
      <c r="N93" s="36"/>
      <c r="O93" s="22" t="s">
        <v>16</v>
      </c>
      <c r="P93" s="12"/>
      <c r="Q93" s="35">
        <f t="shared" ref="Q93:Q100" si="44">IF(O93="yes",1,IF(P93="yes",0.75,0))</f>
        <v>1</v>
      </c>
      <c r="R93" s="108">
        <f>Q93*$G$92</f>
        <v>0.625</v>
      </c>
      <c r="S93" s="29"/>
      <c r="T93" s="31"/>
      <c r="U93" s="28"/>
      <c r="V93" s="180"/>
      <c r="W93" s="197"/>
      <c r="X93" s="8"/>
      <c r="Y93" s="8"/>
      <c r="Z93" s="8"/>
      <c r="AA93" s="8"/>
      <c r="AB93" s="8"/>
      <c r="AC93" s="8"/>
      <c r="AD93" s="8"/>
      <c r="AE93" s="8"/>
      <c r="AG93" s="8"/>
      <c r="AH93" s="8"/>
      <c r="AI93" s="8"/>
      <c r="AJ93" s="8"/>
      <c r="AK93" s="8"/>
      <c r="AL93" s="8"/>
      <c r="AM93" s="8"/>
      <c r="AN93" s="8"/>
      <c r="AO93" s="8"/>
      <c r="AP93" s="8"/>
      <c r="AQ93" s="8"/>
      <c r="AR93" s="8"/>
      <c r="AS93" s="8"/>
      <c r="AT93" s="8"/>
    </row>
    <row r="94" spans="1:46" ht="32.25" customHeight="1" x14ac:dyDescent="0.25">
      <c r="A94" s="238" t="s">
        <v>281</v>
      </c>
      <c r="B94" s="239"/>
      <c r="C94" s="239"/>
      <c r="D94" s="36"/>
      <c r="E94" s="23"/>
      <c r="F94" s="12"/>
      <c r="G94" s="27">
        <f t="shared" si="43"/>
        <v>0</v>
      </c>
      <c r="H94" s="108">
        <f t="shared" ref="H94:H100" si="45">G94*$G$92</f>
        <v>0</v>
      </c>
      <c r="I94" s="29"/>
      <c r="J94" s="31"/>
      <c r="K94" s="28"/>
      <c r="L94" s="180"/>
      <c r="M94" s="197"/>
      <c r="N94" s="36"/>
      <c r="O94" s="23" t="s">
        <v>16</v>
      </c>
      <c r="P94" s="12"/>
      <c r="Q94" s="27">
        <f t="shared" si="44"/>
        <v>1</v>
      </c>
      <c r="R94" s="108">
        <f t="shared" ref="R94:R100" si="46">Q94*$G$92</f>
        <v>0.625</v>
      </c>
      <c r="S94" s="29"/>
      <c r="T94" s="31"/>
      <c r="U94" s="28"/>
      <c r="V94" s="180"/>
      <c r="W94" s="197"/>
    </row>
    <row r="95" spans="1:46" ht="50.25" customHeight="1" x14ac:dyDescent="0.25">
      <c r="A95" s="238" t="s">
        <v>282</v>
      </c>
      <c r="B95" s="239"/>
      <c r="C95" s="239"/>
      <c r="D95" s="36"/>
      <c r="E95" s="23"/>
      <c r="F95" s="12"/>
      <c r="G95" s="27">
        <f t="shared" si="43"/>
        <v>0</v>
      </c>
      <c r="H95" s="108">
        <f t="shared" si="45"/>
        <v>0</v>
      </c>
      <c r="I95" s="29"/>
      <c r="J95" s="31"/>
      <c r="K95" s="28"/>
      <c r="L95" s="180"/>
      <c r="M95" s="197"/>
      <c r="N95" s="36"/>
      <c r="O95" s="23" t="s">
        <v>16</v>
      </c>
      <c r="P95" s="12"/>
      <c r="Q95" s="27">
        <f t="shared" si="44"/>
        <v>1</v>
      </c>
      <c r="R95" s="108">
        <f t="shared" si="46"/>
        <v>0.625</v>
      </c>
      <c r="S95" s="29"/>
      <c r="T95" s="31"/>
      <c r="U95" s="28"/>
      <c r="V95" s="180"/>
      <c r="W95" s="197"/>
      <c r="X95" s="25"/>
      <c r="Y95" s="25"/>
      <c r="Z95" s="25"/>
      <c r="AA95" s="25"/>
      <c r="AB95" s="25"/>
    </row>
    <row r="96" spans="1:46" ht="57" customHeight="1" x14ac:dyDescent="0.25">
      <c r="A96" s="238" t="s">
        <v>283</v>
      </c>
      <c r="B96" s="239"/>
      <c r="C96" s="239"/>
      <c r="D96" s="36"/>
      <c r="E96" s="23"/>
      <c r="F96" s="12"/>
      <c r="G96" s="27">
        <f t="shared" si="43"/>
        <v>0</v>
      </c>
      <c r="H96" s="108">
        <f t="shared" si="45"/>
        <v>0</v>
      </c>
      <c r="I96" s="29"/>
      <c r="J96" s="31"/>
      <c r="K96" s="28"/>
      <c r="L96" s="180"/>
      <c r="M96" s="197"/>
      <c r="N96" s="36"/>
      <c r="O96" s="23" t="s">
        <v>16</v>
      </c>
      <c r="P96" s="12"/>
      <c r="Q96" s="27">
        <f t="shared" si="44"/>
        <v>1</v>
      </c>
      <c r="R96" s="108">
        <f t="shared" si="46"/>
        <v>0.625</v>
      </c>
      <c r="S96" s="29"/>
      <c r="T96" s="31"/>
      <c r="U96" s="28"/>
      <c r="V96" s="180"/>
      <c r="W96" s="197"/>
      <c r="AC96" s="25"/>
      <c r="AD96" s="25"/>
      <c r="AE96" s="25"/>
    </row>
    <row r="97" spans="1:46" ht="54" customHeight="1" x14ac:dyDescent="0.25">
      <c r="A97" s="238" t="s">
        <v>284</v>
      </c>
      <c r="B97" s="239"/>
      <c r="C97" s="239"/>
      <c r="D97" s="36"/>
      <c r="E97" s="23"/>
      <c r="F97" s="12"/>
      <c r="G97" s="27">
        <f t="shared" si="43"/>
        <v>0</v>
      </c>
      <c r="H97" s="108">
        <f t="shared" si="45"/>
        <v>0</v>
      </c>
      <c r="I97" s="29"/>
      <c r="J97" s="31"/>
      <c r="K97" s="28"/>
      <c r="L97" s="180"/>
      <c r="M97" s="197"/>
      <c r="N97" s="36"/>
      <c r="O97" s="23" t="s">
        <v>16</v>
      </c>
      <c r="P97" s="12"/>
      <c r="Q97" s="27">
        <f t="shared" si="44"/>
        <v>1</v>
      </c>
      <c r="R97" s="108">
        <f t="shared" si="46"/>
        <v>0.625</v>
      </c>
      <c r="S97" s="29"/>
      <c r="T97" s="31"/>
      <c r="U97" s="28"/>
      <c r="V97" s="180"/>
      <c r="W97" s="197"/>
    </row>
    <row r="98" spans="1:46" ht="63" customHeight="1" x14ac:dyDescent="0.25">
      <c r="A98" s="238" t="s">
        <v>285</v>
      </c>
      <c r="B98" s="239"/>
      <c r="C98" s="239"/>
      <c r="D98" s="36"/>
      <c r="E98" s="23"/>
      <c r="F98" s="12"/>
      <c r="G98" s="27">
        <f t="shared" si="43"/>
        <v>0</v>
      </c>
      <c r="H98" s="108">
        <f t="shared" si="45"/>
        <v>0</v>
      </c>
      <c r="I98" s="29"/>
      <c r="J98" s="31"/>
      <c r="K98" s="28"/>
      <c r="L98" s="180"/>
      <c r="M98" s="197"/>
      <c r="N98" s="36"/>
      <c r="O98" s="23" t="s">
        <v>16</v>
      </c>
      <c r="P98" s="12"/>
      <c r="Q98" s="27">
        <f t="shared" si="44"/>
        <v>1</v>
      </c>
      <c r="R98" s="108">
        <f t="shared" si="46"/>
        <v>0.625</v>
      </c>
      <c r="S98" s="29"/>
      <c r="T98" s="31"/>
      <c r="U98" s="28"/>
      <c r="V98" s="180"/>
      <c r="W98" s="197"/>
    </row>
    <row r="99" spans="1:46" ht="45" customHeight="1" x14ac:dyDescent="0.25">
      <c r="A99" s="238" t="s">
        <v>286</v>
      </c>
      <c r="B99" s="239"/>
      <c r="C99" s="239"/>
      <c r="D99" s="36"/>
      <c r="E99" s="23"/>
      <c r="F99" s="12"/>
      <c r="G99" s="27">
        <f t="shared" si="43"/>
        <v>0</v>
      </c>
      <c r="H99" s="108">
        <f t="shared" si="45"/>
        <v>0</v>
      </c>
      <c r="I99" s="29"/>
      <c r="J99" s="31"/>
      <c r="K99" s="28"/>
      <c r="L99" s="180"/>
      <c r="M99" s="197"/>
      <c r="N99" s="36"/>
      <c r="O99" s="23" t="s">
        <v>16</v>
      </c>
      <c r="P99" s="12"/>
      <c r="Q99" s="27">
        <f t="shared" si="44"/>
        <v>1</v>
      </c>
      <c r="R99" s="108">
        <f t="shared" si="46"/>
        <v>0.625</v>
      </c>
      <c r="S99" s="29"/>
      <c r="T99" s="31"/>
      <c r="U99" s="28"/>
      <c r="V99" s="180"/>
      <c r="W99" s="197"/>
    </row>
    <row r="100" spans="1:46" ht="44.25" customHeight="1" thickBot="1" x14ac:dyDescent="0.3">
      <c r="A100" s="240" t="s">
        <v>287</v>
      </c>
      <c r="B100" s="241"/>
      <c r="C100" s="241"/>
      <c r="D100" s="36"/>
      <c r="E100" s="24"/>
      <c r="F100" s="12"/>
      <c r="G100" s="34">
        <f t="shared" si="43"/>
        <v>0</v>
      </c>
      <c r="H100" s="108">
        <f t="shared" si="45"/>
        <v>0</v>
      </c>
      <c r="I100" s="29"/>
      <c r="J100" s="31"/>
      <c r="K100" s="28"/>
      <c r="L100" s="180"/>
      <c r="M100" s="197"/>
      <c r="N100" s="36"/>
      <c r="O100" s="24" t="s">
        <v>16</v>
      </c>
      <c r="P100" s="12"/>
      <c r="Q100" s="34">
        <f t="shared" si="44"/>
        <v>1</v>
      </c>
      <c r="R100" s="108">
        <f t="shared" si="46"/>
        <v>0.625</v>
      </c>
      <c r="S100" s="29"/>
      <c r="T100" s="31"/>
      <c r="U100" s="28"/>
      <c r="V100" s="180"/>
      <c r="W100" s="197"/>
    </row>
    <row r="101" spans="1:46" ht="75.75" customHeight="1" thickBot="1" x14ac:dyDescent="0.3">
      <c r="A101" s="244" t="s">
        <v>288</v>
      </c>
      <c r="B101" s="245"/>
      <c r="C101" s="245"/>
      <c r="D101" s="76">
        <v>2</v>
      </c>
      <c r="E101" s="105">
        <v>5</v>
      </c>
      <c r="F101" s="72"/>
      <c r="G101" s="68">
        <f>E101/D101</f>
        <v>2.5</v>
      </c>
      <c r="H101" s="110"/>
      <c r="I101" s="71"/>
      <c r="J101" s="71"/>
      <c r="K101" s="71"/>
      <c r="L101" s="83"/>
      <c r="M101" s="198"/>
      <c r="N101" s="76">
        <f>D101</f>
        <v>2</v>
      </c>
      <c r="O101" s="104">
        <f>E101</f>
        <v>5</v>
      </c>
      <c r="P101" s="72"/>
      <c r="Q101" s="68">
        <f>O101/N101</f>
        <v>2.5</v>
      </c>
      <c r="R101" s="110"/>
      <c r="S101" s="71"/>
      <c r="T101" s="71"/>
      <c r="U101" s="71"/>
      <c r="V101" s="83"/>
      <c r="W101" s="198"/>
      <c r="AG101" s="25"/>
      <c r="AH101" s="25"/>
      <c r="AI101" s="25"/>
      <c r="AJ101" s="25"/>
      <c r="AK101" s="25"/>
      <c r="AL101" s="25"/>
      <c r="AM101" s="25"/>
      <c r="AN101" s="25"/>
      <c r="AO101" s="25"/>
      <c r="AP101" s="25"/>
      <c r="AQ101" s="25"/>
      <c r="AR101" s="25"/>
      <c r="AS101" s="25"/>
      <c r="AT101" s="25"/>
    </row>
    <row r="102" spans="1:46" s="25" customFormat="1" ht="54.75" customHeight="1" x14ac:dyDescent="0.25">
      <c r="A102" s="252" t="s">
        <v>289</v>
      </c>
      <c r="B102" s="253"/>
      <c r="C102" s="253"/>
      <c r="D102" s="36"/>
      <c r="E102" s="22"/>
      <c r="F102" s="12"/>
      <c r="G102" s="35">
        <f t="shared" ref="G102:G103" si="47">IF(E102="yes",1,IF(F102="yes",0.75,0))</f>
        <v>0</v>
      </c>
      <c r="H102" s="108">
        <f>G102*$G$101</f>
        <v>0</v>
      </c>
      <c r="I102" s="29"/>
      <c r="J102" s="31"/>
      <c r="K102" s="28"/>
      <c r="L102" s="180"/>
      <c r="M102" s="197"/>
      <c r="N102" s="36"/>
      <c r="O102" s="22" t="s">
        <v>16</v>
      </c>
      <c r="P102" s="12"/>
      <c r="Q102" s="35">
        <f t="shared" ref="Q102:Q103" si="48">IF(O102="yes",1,IF(P102="yes",0.75,0))</f>
        <v>1</v>
      </c>
      <c r="R102" s="108">
        <f>Q102*$G$101</f>
        <v>2.5</v>
      </c>
      <c r="S102" s="29"/>
      <c r="T102" s="31"/>
      <c r="U102" s="28"/>
      <c r="V102" s="180"/>
      <c r="W102" s="197"/>
      <c r="X102" s="8"/>
      <c r="Y102" s="8"/>
      <c r="Z102" s="8"/>
      <c r="AA102" s="8"/>
      <c r="AB102" s="8"/>
      <c r="AC102" s="8"/>
      <c r="AD102" s="8"/>
      <c r="AE102" s="8"/>
      <c r="AG102" s="8"/>
      <c r="AH102" s="8"/>
      <c r="AI102" s="8"/>
      <c r="AJ102" s="8"/>
      <c r="AK102" s="8"/>
      <c r="AL102" s="8"/>
      <c r="AM102" s="8"/>
      <c r="AN102" s="8"/>
      <c r="AO102" s="8"/>
      <c r="AP102" s="8"/>
      <c r="AQ102" s="8"/>
      <c r="AR102" s="8"/>
      <c r="AS102" s="8"/>
      <c r="AT102" s="8"/>
    </row>
    <row r="103" spans="1:46" ht="63.75" customHeight="1" x14ac:dyDescent="0.25">
      <c r="A103" s="254" t="s">
        <v>290</v>
      </c>
      <c r="B103" s="255"/>
      <c r="C103" s="256"/>
      <c r="D103" s="40"/>
      <c r="E103" s="23"/>
      <c r="F103" s="12"/>
      <c r="G103" s="27">
        <f t="shared" si="47"/>
        <v>0</v>
      </c>
      <c r="H103" s="108">
        <f>G103*$G$101</f>
        <v>0</v>
      </c>
      <c r="I103" s="29"/>
      <c r="J103" s="31"/>
      <c r="K103" s="28"/>
      <c r="L103" s="180"/>
      <c r="M103" s="197"/>
      <c r="N103" s="40"/>
      <c r="O103" s="23" t="s">
        <v>16</v>
      </c>
      <c r="P103" s="12"/>
      <c r="Q103" s="27">
        <f t="shared" si="48"/>
        <v>1</v>
      </c>
      <c r="R103" s="108">
        <f>Q103*$G$101</f>
        <v>2.5</v>
      </c>
      <c r="S103" s="29"/>
      <c r="T103" s="31"/>
      <c r="U103" s="28"/>
      <c r="V103" s="180"/>
      <c r="W103" s="197"/>
    </row>
    <row r="104" spans="1:46" ht="55.5" customHeight="1" x14ac:dyDescent="0.25">
      <c r="A104" s="9"/>
      <c r="B104" s="9"/>
      <c r="C104" s="9"/>
      <c r="D104" s="9">
        <f>SUM(D11,D16,D25,D29,D35,D51,D61,D65,D70,D84,D89,D92,D101)</f>
        <v>73</v>
      </c>
      <c r="F104" s="9"/>
      <c r="G104" s="9"/>
      <c r="H104" s="9"/>
      <c r="N104" s="9">
        <f>SUM(N11,N16,N25,N29,N35,N51,N61,N65,N70,N84,N89,N92,N101)</f>
        <v>73</v>
      </c>
      <c r="O104" s="8"/>
      <c r="P104" s="9"/>
      <c r="Q104" s="9"/>
      <c r="R104" s="9"/>
      <c r="S104" s="8"/>
      <c r="T104" s="8"/>
      <c r="U104" s="26"/>
    </row>
    <row r="105" spans="1:46" ht="76.5" customHeight="1" x14ac:dyDescent="0.25">
      <c r="A105" s="9"/>
      <c r="B105" s="9"/>
      <c r="C105" s="9"/>
      <c r="D105" s="9"/>
      <c r="E105" s="9"/>
      <c r="F105" s="9"/>
      <c r="G105" s="9"/>
      <c r="H105" s="16"/>
    </row>
    <row r="106" spans="1:46" x14ac:dyDescent="0.25">
      <c r="A106" s="9"/>
      <c r="B106" s="9"/>
      <c r="C106" s="9"/>
      <c r="D106" s="9"/>
      <c r="E106" s="9"/>
      <c r="F106" s="9"/>
      <c r="G106" s="9"/>
      <c r="H106" s="9"/>
      <c r="I106" s="17"/>
      <c r="J106" s="18"/>
    </row>
    <row r="107" spans="1:46" x14ac:dyDescent="0.25">
      <c r="A107" s="9"/>
      <c r="B107" s="9"/>
      <c r="C107" s="9"/>
      <c r="D107" s="9"/>
      <c r="E107" s="9"/>
      <c r="F107" s="9"/>
      <c r="G107" s="9"/>
      <c r="H107" s="9"/>
      <c r="I107" s="17"/>
      <c r="J107" s="18"/>
    </row>
    <row r="108" spans="1:46" x14ac:dyDescent="0.25">
      <c r="I108" s="17"/>
      <c r="J108" s="18"/>
    </row>
    <row r="109" spans="1:46" x14ac:dyDescent="0.25">
      <c r="I109" s="17"/>
      <c r="J109" s="18"/>
    </row>
    <row r="110" spans="1:46" x14ac:dyDescent="0.25">
      <c r="I110" s="17"/>
      <c r="J110" s="18"/>
    </row>
    <row r="111" spans="1:46" x14ac:dyDescent="0.25">
      <c r="I111" s="17"/>
      <c r="J111" s="18"/>
    </row>
    <row r="112" spans="1:46" x14ac:dyDescent="0.25">
      <c r="I112" s="17"/>
      <c r="J112" s="18"/>
    </row>
    <row r="113" spans="9:10" x14ac:dyDescent="0.25">
      <c r="I113" s="17"/>
      <c r="J113" s="18"/>
    </row>
    <row r="114" spans="9:10" x14ac:dyDescent="0.25">
      <c r="I114" s="17"/>
      <c r="J114" s="18"/>
    </row>
    <row r="115" spans="9:10" x14ac:dyDescent="0.25">
      <c r="I115" s="17"/>
      <c r="J115" s="18"/>
    </row>
    <row r="116" spans="9:10" x14ac:dyDescent="0.25">
      <c r="I116" s="17"/>
      <c r="J116" s="18"/>
    </row>
    <row r="117" spans="9:10" x14ac:dyDescent="0.25">
      <c r="I117" s="17"/>
      <c r="J117" s="18"/>
    </row>
    <row r="118" spans="9:10" x14ac:dyDescent="0.25">
      <c r="I118" s="19"/>
    </row>
  </sheetData>
  <mergeCells count="158">
    <mergeCell ref="AP9:AP10"/>
    <mergeCell ref="AR9:AR10"/>
    <mergeCell ref="AS9:AS10"/>
    <mergeCell ref="A37:C37"/>
    <mergeCell ref="A38:C38"/>
    <mergeCell ref="A55:C55"/>
    <mergeCell ref="A56:C56"/>
    <mergeCell ref="A57:C57"/>
    <mergeCell ref="A58:C58"/>
    <mergeCell ref="A45:C45"/>
    <mergeCell ref="A46:C46"/>
    <mergeCell ref="A47:C47"/>
    <mergeCell ref="A48:C48"/>
    <mergeCell ref="A49:C49"/>
    <mergeCell ref="A50:C50"/>
    <mergeCell ref="A51:C51"/>
    <mergeCell ref="A52:C52"/>
    <mergeCell ref="A42:C42"/>
    <mergeCell ref="A39:C39"/>
    <mergeCell ref="A21:C21"/>
    <mergeCell ref="A29:C29"/>
    <mergeCell ref="A30:C30"/>
    <mergeCell ref="A31:C31"/>
    <mergeCell ref="A32:C32"/>
    <mergeCell ref="A59:C59"/>
    <mergeCell ref="AD5:AK5"/>
    <mergeCell ref="AM5:AT5"/>
    <mergeCell ref="A40:C40"/>
    <mergeCell ref="A28:C28"/>
    <mergeCell ref="A35:C35"/>
    <mergeCell ref="A36:C36"/>
    <mergeCell ref="A18:C18"/>
    <mergeCell ref="AI9:AI10"/>
    <mergeCell ref="AJ9:AJ10"/>
    <mergeCell ref="AT9:AT10"/>
    <mergeCell ref="X9:Y10"/>
    <mergeCell ref="Z9:Z10"/>
    <mergeCell ref="AA9:AA10"/>
    <mergeCell ref="AB9:AB10"/>
    <mergeCell ref="AD9:AE10"/>
    <mergeCell ref="AG9:AG10"/>
    <mergeCell ref="AF9:AF10"/>
    <mergeCell ref="AM9:AN10"/>
    <mergeCell ref="AO9:AO10"/>
    <mergeCell ref="A53:C53"/>
    <mergeCell ref="A41:C41"/>
    <mergeCell ref="A43:C43"/>
    <mergeCell ref="A44:C44"/>
    <mergeCell ref="A78:C78"/>
    <mergeCell ref="A79:C79"/>
    <mergeCell ref="A73:C73"/>
    <mergeCell ref="A99:C99"/>
    <mergeCell ref="A100:C100"/>
    <mergeCell ref="A101:C101"/>
    <mergeCell ref="A60:C60"/>
    <mergeCell ref="A61:C61"/>
    <mergeCell ref="A62:C62"/>
    <mergeCell ref="A63:C63"/>
    <mergeCell ref="A64:C64"/>
    <mergeCell ref="A65:C65"/>
    <mergeCell ref="A81:C81"/>
    <mergeCell ref="A82:C82"/>
    <mergeCell ref="A83:C83"/>
    <mergeCell ref="A67:C67"/>
    <mergeCell ref="A69:C69"/>
    <mergeCell ref="A70:C70"/>
    <mergeCell ref="A71:C71"/>
    <mergeCell ref="A72:C72"/>
    <mergeCell ref="A66:C66"/>
    <mergeCell ref="A102:C102"/>
    <mergeCell ref="A103:C103"/>
    <mergeCell ref="A54:C54"/>
    <mergeCell ref="A68:C68"/>
    <mergeCell ref="A86:C86"/>
    <mergeCell ref="A85:C85"/>
    <mergeCell ref="A98:C98"/>
    <mergeCell ref="A87:C87"/>
    <mergeCell ref="A88:C88"/>
    <mergeCell ref="A89:C89"/>
    <mergeCell ref="A90:C90"/>
    <mergeCell ref="A91:C91"/>
    <mergeCell ref="A92:C92"/>
    <mergeCell ref="A93:C93"/>
    <mergeCell ref="A94:C94"/>
    <mergeCell ref="A95:C95"/>
    <mergeCell ref="A96:C96"/>
    <mergeCell ref="A97:C97"/>
    <mergeCell ref="A76:C76"/>
    <mergeCell ref="A77:C77"/>
    <mergeCell ref="A80:C80"/>
    <mergeCell ref="A84:C84"/>
    <mergeCell ref="A74:C74"/>
    <mergeCell ref="A75:C75"/>
    <mergeCell ref="A33:C33"/>
    <mergeCell ref="A34:C34"/>
    <mergeCell ref="V9:V10"/>
    <mergeCell ref="A27:C27"/>
    <mergeCell ref="A13:C13"/>
    <mergeCell ref="A14:C14"/>
    <mergeCell ref="A16:C16"/>
    <mergeCell ref="E15:K15"/>
    <mergeCell ref="A15:C15"/>
    <mergeCell ref="A17:C17"/>
    <mergeCell ref="A19:C19"/>
    <mergeCell ref="A20:C20"/>
    <mergeCell ref="A22:C22"/>
    <mergeCell ref="A23:C23"/>
    <mergeCell ref="A25:C25"/>
    <mergeCell ref="A26:C26"/>
    <mergeCell ref="A24:C24"/>
    <mergeCell ref="O15:U15"/>
    <mergeCell ref="AK9:AK10"/>
    <mergeCell ref="AD11:AH11"/>
    <mergeCell ref="J1:L1"/>
    <mergeCell ref="X12:AB12"/>
    <mergeCell ref="B2:C2"/>
    <mergeCell ref="D9:D10"/>
    <mergeCell ref="A12:C12"/>
    <mergeCell ref="C7:C8"/>
    <mergeCell ref="A9:C10"/>
    <mergeCell ref="E9:E10"/>
    <mergeCell ref="F9:F10"/>
    <mergeCell ref="A11:C11"/>
    <mergeCell ref="L9:L10"/>
    <mergeCell ref="J7:J8"/>
    <mergeCell ref="G2:H2"/>
    <mergeCell ref="G3:H3"/>
    <mergeCell ref="J3:K3"/>
    <mergeCell ref="J2:K2"/>
    <mergeCell ref="T7:T8"/>
    <mergeCell ref="N9:N10"/>
    <mergeCell ref="O9:O10"/>
    <mergeCell ref="P9:P10"/>
    <mergeCell ref="A5:L5"/>
    <mergeCell ref="N5:V5"/>
    <mergeCell ref="N1:V1"/>
    <mergeCell ref="O2:S2"/>
    <mergeCell ref="O3:S3"/>
    <mergeCell ref="O4:S4"/>
    <mergeCell ref="X45:AB45"/>
    <mergeCell ref="X43:AB43"/>
    <mergeCell ref="X41:AB41"/>
    <mergeCell ref="X69:AB69"/>
    <mergeCell ref="X67:AB67"/>
    <mergeCell ref="X65:AB65"/>
    <mergeCell ref="X63:AB63"/>
    <mergeCell ref="X61:AB61"/>
    <mergeCell ref="X59:AB59"/>
    <mergeCell ref="X47:AB47"/>
    <mergeCell ref="X18:AB18"/>
    <mergeCell ref="X20:AB20"/>
    <mergeCell ref="X25:AB25"/>
    <mergeCell ref="X28:AB28"/>
    <mergeCell ref="X31:AB31"/>
    <mergeCell ref="X33:AB33"/>
    <mergeCell ref="X35:AB35"/>
    <mergeCell ref="X37:AB37"/>
    <mergeCell ref="X39:AB39"/>
  </mergeCells>
  <phoneticPr fontId="30" type="noConversion"/>
  <conditionalFormatting sqref="I2:I4">
    <cfRule type="cellIs" dxfId="362" priority="241" operator="equal">
      <formula>"Fail"</formula>
    </cfRule>
  </conditionalFormatting>
  <conditionalFormatting sqref="I12:I14">
    <cfRule type="cellIs" dxfId="361" priority="318" operator="equal">
      <formula>"Fail"</formula>
    </cfRule>
    <cfRule type="cellIs" dxfId="360" priority="319" operator="equal">
      <formula>"pass"</formula>
    </cfRule>
  </conditionalFormatting>
  <conditionalFormatting sqref="L2:O2 U2">
    <cfRule type="cellIs" dxfId="359" priority="93" operator="equal">
      <formula>"OK to proceed"</formula>
    </cfRule>
    <cfRule type="cellIs" dxfId="358" priority="92" operator="equal">
      <formula>"There are grounds for Exclusion"</formula>
    </cfRule>
  </conditionalFormatting>
  <conditionalFormatting sqref="O3:O4">
    <cfRule type="cellIs" dxfId="357" priority="9" operator="equal">
      <formula>"There are grounds for Exclusion"</formula>
    </cfRule>
    <cfRule type="cellIs" dxfId="356" priority="10" operator="equal">
      <formula>"OK to proceed"</formula>
    </cfRule>
  </conditionalFormatting>
  <conditionalFormatting sqref="S12:S14">
    <cfRule type="cellIs" dxfId="352" priority="41" operator="equal">
      <formula>"Fail"</formula>
    </cfRule>
    <cfRule type="cellIs" dxfId="351" priority="42" operator="equal">
      <formula>"pass"</formula>
    </cfRule>
  </conditionalFormatting>
  <conditionalFormatting sqref="T2">
    <cfRule type="cellIs" dxfId="349" priority="6" operator="equal">
      <formula>"Pass"</formula>
    </cfRule>
    <cfRule type="cellIs" dxfId="348" priority="7" operator="equal">
      <formula>"Fail"</formula>
    </cfRule>
  </conditionalFormatting>
  <conditionalFormatting sqref="W2">
    <cfRule type="cellIs" dxfId="338" priority="37" operator="equal">
      <formula>"OK to proceed"</formula>
    </cfRule>
    <cfRule type="cellIs" dxfId="337" priority="36" operator="equal">
      <formula>"There are grounds for Exclusion"</formula>
    </cfRule>
  </conditionalFormatting>
  <conditionalFormatting sqref="Z11">
    <cfRule type="cellIs" dxfId="331" priority="53" operator="equal">
      <formula>"Pass"</formula>
    </cfRule>
    <cfRule type="cellIs" dxfId="330" priority="54" operator="equal">
      <formula>"Fail"</formula>
    </cfRule>
  </conditionalFormatting>
  <conditionalFormatting sqref="Z13:Z17 Z49:Z58 Z60 Z62 Z64">
    <cfRule type="cellIs" dxfId="328" priority="221" operator="equal">
      <formula>"Fail"</formula>
    </cfRule>
    <cfRule type="cellIs" dxfId="327" priority="220" operator="equal">
      <formula>"Pass"</formula>
    </cfRule>
  </conditionalFormatting>
  <conditionalFormatting sqref="Z19">
    <cfRule type="cellIs" dxfId="326" priority="143" operator="equal">
      <formula>"Pass"</formula>
    </cfRule>
    <cfRule type="cellIs" dxfId="325" priority="144" operator="equal">
      <formula>"Fail"</formula>
    </cfRule>
  </conditionalFormatting>
  <conditionalFormatting sqref="Z21:Z24">
    <cfRule type="cellIs" dxfId="324" priority="140" operator="equal">
      <formula>"Fail"</formula>
    </cfRule>
    <cfRule type="cellIs" dxfId="323" priority="139" operator="equal">
      <formula>"Pass"</formula>
    </cfRule>
  </conditionalFormatting>
  <conditionalFormatting sqref="Z26">
    <cfRule type="cellIs" dxfId="322" priority="501" operator="equal">
      <formula>"Fail"</formula>
    </cfRule>
  </conditionalFormatting>
  <conditionalFormatting sqref="Z26:Z27">
    <cfRule type="cellIs" dxfId="320" priority="133" operator="equal">
      <formula>"Pass"</formula>
    </cfRule>
  </conditionalFormatting>
  <conditionalFormatting sqref="Z29">
    <cfRule type="cellIs" dxfId="317" priority="508" operator="equal">
      <formula>"Missing Data"</formula>
    </cfRule>
  </conditionalFormatting>
  <conditionalFormatting sqref="Z30">
    <cfRule type="cellIs" dxfId="314" priority="119" operator="equal">
      <formula>"Fail"</formula>
    </cfRule>
    <cfRule type="cellIs" dxfId="313" priority="118" operator="equal">
      <formula>"Pass"</formula>
    </cfRule>
  </conditionalFormatting>
  <conditionalFormatting sqref="Z32">
    <cfRule type="cellIs" dxfId="310" priority="511" operator="equal">
      <formula>"Fail"</formula>
    </cfRule>
  </conditionalFormatting>
  <conditionalFormatting sqref="Z34">
    <cfRule type="cellIs" dxfId="309" priority="514" operator="equal">
      <formula>"Fail"</formula>
    </cfRule>
  </conditionalFormatting>
  <conditionalFormatting sqref="Z36 Z44">
    <cfRule type="cellIs" dxfId="306" priority="519" operator="equal">
      <formula>"Pass"</formula>
    </cfRule>
    <cfRule type="cellIs" dxfId="304" priority="520" operator="equal">
      <formula>"Fail"</formula>
    </cfRule>
  </conditionalFormatting>
  <conditionalFormatting sqref="Z38">
    <cfRule type="cellIs" dxfId="303" priority="108" operator="equal">
      <formula>"Fail"</formula>
    </cfRule>
    <cfRule type="cellIs" dxfId="302" priority="107" operator="equal">
      <formula>"Pass"</formula>
    </cfRule>
  </conditionalFormatting>
  <conditionalFormatting sqref="Z40">
    <cfRule type="cellIs" dxfId="301" priority="103" operator="equal">
      <formula>"Pass"</formula>
    </cfRule>
    <cfRule type="cellIs" dxfId="300" priority="104" operator="equal">
      <formula>"Fail"</formula>
    </cfRule>
  </conditionalFormatting>
  <conditionalFormatting sqref="Z46">
    <cfRule type="cellIs" dxfId="296" priority="85" operator="equal">
      <formula>"Pass"</formula>
    </cfRule>
    <cfRule type="cellIs" dxfId="295" priority="86" operator="equal">
      <formula>"Fail"</formula>
    </cfRule>
  </conditionalFormatting>
  <conditionalFormatting sqref="Z66">
    <cfRule type="cellIs" dxfId="294" priority="51" operator="equal">
      <formula>"Pass"</formula>
    </cfRule>
    <cfRule type="cellIs" dxfId="293" priority="52" operator="equal">
      <formula>"Fail"</formula>
    </cfRule>
  </conditionalFormatting>
  <conditionalFormatting sqref="Z68">
    <cfRule type="cellIs" dxfId="291" priority="63" operator="equal">
      <formula>"Fail"</formula>
    </cfRule>
  </conditionalFormatting>
  <conditionalFormatting sqref="Z70">
    <cfRule type="cellIs" dxfId="289" priority="60" operator="equal">
      <formula>"Fail"</formula>
    </cfRule>
  </conditionalFormatting>
  <conditionalFormatting sqref="Z70:Z71">
    <cfRule type="cellIs" dxfId="287" priority="56" operator="equal">
      <formula>"Pass"</formula>
    </cfRule>
  </conditionalFormatting>
  <conditionalFormatting sqref="Z71">
    <cfRule type="cellIs" dxfId="286" priority="57" operator="equal">
      <formula>"Fail"</formula>
    </cfRule>
  </conditionalFormatting>
  <conditionalFormatting sqref="Z72">
    <cfRule type="cellIs" dxfId="285" priority="94" operator="equal">
      <formula>"There are grounds for Exclusion"</formula>
    </cfRule>
    <cfRule type="cellIs" dxfId="284" priority="96" operator="equal">
      <formula>"OK to proceed"</formula>
    </cfRule>
  </conditionalFormatting>
  <conditionalFormatting sqref="AC2">
    <cfRule type="cellIs" dxfId="277" priority="31" operator="equal">
      <formula>"OK to proceed"</formula>
    </cfRule>
    <cfRule type="cellIs" dxfId="276" priority="30" operator="equal">
      <formula>"There are grounds for Exclusion"</formula>
    </cfRule>
  </conditionalFormatting>
  <conditionalFormatting sqref="AG18">
    <cfRule type="cellIs" dxfId="266" priority="151" operator="equal">
      <formula>"Fail"</formula>
    </cfRule>
    <cfRule type="cellIs" dxfId="265" priority="150" operator="equal">
      <formula>"Pass"</formula>
    </cfRule>
  </conditionalFormatting>
  <conditionalFormatting sqref="AL2">
    <cfRule type="cellIs" dxfId="261" priority="15" operator="equal">
      <formula>"OK to proceed"</formula>
    </cfRule>
    <cfRule type="cellIs" dxfId="260" priority="14" operator="equal">
      <formula>"There are grounds for Exclusion"</formula>
    </cfRule>
  </conditionalFormatting>
  <conditionalFormatting sqref="AL6:AL20">
    <cfRule type="cellIs" dxfId="255" priority="12" operator="equal">
      <formula>"OK to proceed"</formula>
    </cfRule>
    <cfRule type="cellIs" dxfId="254" priority="11" operator="equal">
      <formula>"There are grounds for Exclusion"</formula>
    </cfRule>
  </conditionalFormatting>
  <conditionalFormatting sqref="AP18">
    <cfRule type="cellIs" dxfId="248" priority="19" operator="equal">
      <formula>"Pass"</formula>
    </cfRule>
    <cfRule type="cellIs" dxfId="247" priority="20" operator="equal">
      <formula>"Fail"</formula>
    </cfRule>
  </conditionalFormatting>
  <dataValidations count="4">
    <dataValidation type="list" allowBlank="1" showInputMessage="1" showErrorMessage="1" sqref="AA32 AA46 AA53 AA23:AA24 AA26:AA27 AA29:AA30 AA71" xr:uid="{336AEBC7-E306-443A-8472-E4519A9DEA7B}">
      <formula1>"Yes, No"</formula1>
    </dataValidation>
    <dataValidation type="list" allowBlank="1" showInputMessage="1" showErrorMessage="1" sqref="AA21:AA22 AA42 AA14:AA15 AA19 AA34 AA36 AA38 AA40 AA48:AA49 AA70" xr:uid="{E3175319-3229-4A93-B3D2-8E9D8BE22CAD}">
      <formula1>"Yes, No, N/A"</formula1>
    </dataValidation>
    <dataValidation type="list" allowBlank="1" showInputMessage="1" showErrorMessage="1" sqref="AG18 AA13 Z40 Z46 AA16:AA17 Z17 Z19 Z21 Z30 Z38 AA44 AA55:AA58 Z60:AA60 AA64 Z62:AA62 AA66 AA68 Z71 AA11 AP18" xr:uid="{DADD3DE2-BE82-4EF8-8D21-84D575587EFA}">
      <formula1>"Pass,Fail"</formula1>
    </dataValidation>
    <dataValidation type="list" allowBlank="1" showInputMessage="1" showErrorMessage="1" sqref="Z48" xr:uid="{9DB7536F-A9B0-49EE-AF2A-1BC8FE9AA953}">
      <formula1>"Yes, No, Not Applicable (move to Q26)"</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cellIs" priority="441" operator="equal" id="{891DE873-C94D-46AD-B3AF-BBA7D85333F2}">
            <xm:f>Calculations!$A$12</xm:f>
            <x14:dxf>
              <fill>
                <patternFill>
                  <bgColor rgb="FF00FF00"/>
                </patternFill>
              </fill>
            </x14:dxf>
          </x14:cfRule>
          <x14:cfRule type="cellIs" priority="440" operator="equal" id="{3F9007F1-C5DC-4EE4-94AE-BD5296F505D8}">
            <xm:f>Calculations!$A$13</xm:f>
            <x14:dxf>
              <font>
                <color theme="0"/>
              </font>
              <fill>
                <patternFill>
                  <bgColor rgb="FFFF0000"/>
                </patternFill>
              </fill>
            </x14:dxf>
          </x14:cfRule>
          <xm:sqref>E12:F14 E17:F20 E22:F24 E26:F28 E30:F34 E36:F38 E40:F41 E43:F50 E52:F53 E55:F60 E62:F64 E66:F67 E69:F69 E71:F83 E85:F85 E87:F88 E90:F91 E93:F100 E102:F103</xm:sqref>
        </x14:conditionalFormatting>
        <x14:conditionalFormatting xmlns:xm="http://schemas.microsoft.com/office/excel/2006/main">
          <x14:cfRule type="cellIs" priority="478" operator="equal" id="{12066695-36E1-4795-9DDA-CCBD87FD32F8}">
            <xm:f>Calculations!$A$14</xm:f>
            <x14:dxf>
              <fill>
                <patternFill>
                  <bgColor rgb="FFFFFF99"/>
                </patternFill>
              </fill>
            </x14:dxf>
          </x14:cfRule>
          <xm:sqref>F12:F14 F17:F20 F22:F24 F26:F28 F30:F34 F36:F38 F40:F41 F43:F50 F52:F53 F55:F60 F62:F64 F66:F67 F69 F71:F83 F85 F87:F88 F90:F91 F93:F100 F102:F103</xm:sqref>
        </x14:conditionalFormatting>
        <x14:conditionalFormatting xmlns:xm="http://schemas.microsoft.com/office/excel/2006/main">
          <x14:cfRule type="cellIs" priority="48" operator="equal" id="{7101D128-7339-41C3-84FC-D4761A2330EB}">
            <xm:f>Calculations!$A$13</xm:f>
            <x14:dxf>
              <font>
                <color theme="0"/>
              </font>
              <fill>
                <patternFill>
                  <bgColor rgb="FFFF0000"/>
                </patternFill>
              </fill>
            </x14:dxf>
          </x14:cfRule>
          <x14:cfRule type="cellIs" priority="49" operator="equal" id="{C9B15EC7-9BC4-4316-BBC9-4BBECF7FBFCB}">
            <xm:f>Calculations!$A$12</xm:f>
            <x14:dxf>
              <fill>
                <patternFill>
                  <bgColor rgb="FF00FF00"/>
                </patternFill>
              </fill>
            </x14:dxf>
          </x14:cfRule>
          <xm:sqref>O12:P14 O17:P20 O22:P24 O26:P28 O30:P34 O36:P38 O40:P41 O43:P50 O52:P53 O55:P60 O62:P64 O66:P67 O69:P69 O71:P83 O85:P85 O87:P88 O90:P91 O93:P100 O102:P103</xm:sqref>
        </x14:conditionalFormatting>
        <x14:conditionalFormatting xmlns:xm="http://schemas.microsoft.com/office/excel/2006/main">
          <x14:cfRule type="cellIs" priority="50" operator="equal" id="{4786A8EC-F6FC-40E3-ACFE-6D3D5664FB62}">
            <xm:f>Calculations!$A$14</xm:f>
            <x14:dxf>
              <fill>
                <patternFill>
                  <bgColor rgb="FFFFFF99"/>
                </patternFill>
              </fill>
            </x14:dxf>
          </x14:cfRule>
          <xm:sqref>P12:P14 P17:P20 P22:P24 P26:P28 P30:P34 P36:P38 P40:P41 P43:P50 P52:P53 P55:P60 P62:P64 P66:P67 P69 P71:P83 P85 P87:P88 P90:P91 P93:P100 P102:P103</xm:sqref>
        </x14:conditionalFormatting>
        <x14:conditionalFormatting xmlns:xm="http://schemas.microsoft.com/office/excel/2006/main">
          <x14:cfRule type="cellIs" priority="8" operator="equal" id="{28D3ECDD-2C7A-4736-8D1F-BEECDCCCB56F}">
            <xm:f>Calculations!$A$10</xm:f>
            <x14:dxf>
              <fill>
                <patternFill>
                  <bgColor rgb="FFFFFFCC"/>
                </patternFill>
              </fill>
            </x14:dxf>
          </x14:cfRule>
          <xm:sqref>T2</xm:sqref>
        </x14:conditionalFormatting>
        <x14:conditionalFormatting xmlns:xm="http://schemas.microsoft.com/office/excel/2006/main">
          <x14:cfRule type="cellIs" priority="2" operator="equal" id="{08074C27-810F-4BCC-8742-11D1BDDAD3AA}">
            <xm:f>Calculations!$A$12</xm:f>
            <x14:dxf>
              <fill>
                <patternFill>
                  <bgColor rgb="FFFFC000"/>
                </patternFill>
              </fill>
            </x14:dxf>
          </x14:cfRule>
          <x14:cfRule type="cellIs" priority="1" operator="equal" id="{E8C8608E-C571-4B1A-82FF-0EEC53A21419}">
            <xm:f>Calculations!$A$13</xm:f>
            <x14:dxf>
              <fill>
                <patternFill>
                  <bgColor theme="9" tint="0.79998168889431442"/>
                </patternFill>
              </fill>
            </x14:dxf>
          </x14:cfRule>
          <xm:sqref>T3</xm:sqref>
        </x14:conditionalFormatting>
        <x14:conditionalFormatting xmlns:xm="http://schemas.microsoft.com/office/excel/2006/main">
          <x14:cfRule type="cellIs" priority="3" operator="equal" id="{7A429DC3-E7D9-42F8-8C45-A7B3971921F1}">
            <xm:f>Calculations!$A$12</xm:f>
            <x14:dxf>
              <fill>
                <patternFill>
                  <bgColor theme="9" tint="0.79998168889431442"/>
                </patternFill>
              </fill>
            </x14:dxf>
          </x14:cfRule>
          <x14:cfRule type="cellIs" priority="5" operator="equal" id="{9739E03B-16BB-4101-96C1-1E909DDFCE2B}">
            <xm:f>Calculations!$A$13</xm:f>
            <x14:dxf>
              <fill>
                <patternFill>
                  <bgColor rgb="FFFFCC66"/>
                </patternFill>
              </fill>
            </x14:dxf>
          </x14:cfRule>
          <xm:sqref>T4</xm:sqref>
        </x14:conditionalFormatting>
        <x14:conditionalFormatting xmlns:xm="http://schemas.microsoft.com/office/excel/2006/main">
          <x14:cfRule type="cellIs" priority="46" operator="equal" id="{DA42AC76-6B71-4C3E-B863-7C503D3B4DCC}">
            <xm:f>Calculations!$D$21</xm:f>
            <x14:dxf>
              <fill>
                <patternFill>
                  <bgColor rgb="FFFFC9C9"/>
                </patternFill>
              </fill>
            </x14:dxf>
          </x14:cfRule>
          <x14:cfRule type="cellIs" priority="45" operator="equal" id="{006046ED-62C0-4E9A-BCC8-86B3CE2C2767}">
            <xm:f>Calculations!$D$22</xm:f>
            <x14:dxf>
              <fill>
                <patternFill>
                  <bgColor theme="9" tint="0.79998168889431442"/>
                </patternFill>
              </fill>
            </x14:dxf>
          </x14:cfRule>
          <x14:cfRule type="cellIs" priority="44" operator="equal" id="{33E73C16-A18D-4058-8061-64C180AB1C1D}">
            <xm:f>Calculations!$D$23</xm:f>
            <x14:dxf>
              <fill>
                <patternFill>
                  <bgColor theme="9" tint="0.39994506668294322"/>
                </patternFill>
              </fill>
            </x14:dxf>
          </x14:cfRule>
          <x14:cfRule type="cellIs" priority="43" operator="equal" id="{D8F1AA2F-3A57-4E35-9172-6E69A63FCF92}">
            <xm:f>Calculations!$D$24</xm:f>
            <x14:dxf>
              <font>
                <color theme="0"/>
              </font>
              <fill>
                <patternFill>
                  <bgColor theme="9" tint="-0.24994659260841701"/>
                </patternFill>
              </fill>
            </x14:dxf>
          </x14:cfRule>
          <x14:cfRule type="cellIs" priority="47" operator="equal" id="{DB8BE65D-B20E-4E99-B504-924DC7766E6C}">
            <xm:f>Calculations!$D$20</xm:f>
            <x14:dxf>
              <font>
                <color theme="0"/>
              </font>
              <fill>
                <patternFill>
                  <bgColor rgb="FFFF0000"/>
                </patternFill>
              </fill>
            </x14:dxf>
          </x14:cfRule>
          <xm:sqref>T21 T39 T42 T54 T68 T86</xm:sqref>
        </x14:conditionalFormatting>
        <x14:conditionalFormatting xmlns:xm="http://schemas.microsoft.com/office/excel/2006/main">
          <x14:cfRule type="cellIs" priority="39" operator="equal" id="{AF708958-E7F5-4D7F-AF45-CB296BAEB854}">
            <xm:f>Calculations!$A$6</xm:f>
            <x14:dxf>
              <font>
                <color auto="1"/>
              </font>
              <fill>
                <patternFill>
                  <bgColor rgb="FFC1F0C8"/>
                </patternFill>
              </fill>
            </x14:dxf>
          </x14:cfRule>
          <x14:cfRule type="cellIs" priority="40" operator="equal" id="{0306BD4D-C7E8-48E2-A42E-45C5A1D5D90A}">
            <xm:f>Calculations!$A$4</xm:f>
            <x14:dxf>
              <font>
                <color theme="0"/>
              </font>
              <fill>
                <patternFill>
                  <bgColor rgb="FFFF0000"/>
                </patternFill>
              </fill>
            </x14:dxf>
          </x14:cfRule>
          <x14:cfRule type="cellIs" priority="35" operator="equal" id="{EBB507A2-38B1-4C7F-B0D7-082FDF9BDC43}">
            <xm:f>Calculations!$A$5</xm:f>
            <x14:dxf>
              <font>
                <color theme="0"/>
              </font>
              <fill>
                <patternFill>
                  <bgColor rgb="FFFF0000"/>
                </patternFill>
              </fill>
            </x14:dxf>
          </x14:cfRule>
          <x14:cfRule type="cellIs" priority="38" operator="equal" id="{7C9D79E1-A3B9-42D6-9967-41654E421CF5}">
            <xm:f>Calculations!$A$3</xm:f>
            <x14:dxf>
              <fill>
                <patternFill>
                  <bgColor rgb="FFC1F0C8"/>
                </patternFill>
              </fill>
            </x14:dxf>
          </x14:cfRule>
          <xm:sqref>W3:W4</xm:sqref>
        </x14:conditionalFormatting>
        <x14:conditionalFormatting xmlns:xm="http://schemas.microsoft.com/office/excel/2006/main">
          <x14:cfRule type="cellIs" priority="55" operator="equal" id="{74675465-0807-4F2D-B3AA-2D0AE6C2689D}">
            <xm:f>Calculations!$A$10</xm:f>
            <x14:dxf>
              <fill>
                <patternFill>
                  <bgColor rgb="FFFFFFCC"/>
                </patternFill>
              </fill>
            </x14:dxf>
          </x14:cfRule>
          <xm:sqref>Z11</xm:sqref>
        </x14:conditionalFormatting>
        <x14:conditionalFormatting xmlns:xm="http://schemas.microsoft.com/office/excel/2006/main">
          <x14:cfRule type="cellIs" priority="497" operator="equal" id="{823C6B06-70D7-45F4-B380-5EC50167CED7}">
            <xm:f>Calculations!$A$10</xm:f>
            <x14:dxf>
              <fill>
                <patternFill>
                  <bgColor rgb="FFFFFFCC"/>
                </patternFill>
              </fill>
            </x14:dxf>
          </x14:cfRule>
          <xm:sqref>Z13 Z15:Z16 Z49:Z58 Z22:Z24</xm:sqref>
        </x14:conditionalFormatting>
        <x14:conditionalFormatting xmlns:xm="http://schemas.microsoft.com/office/excel/2006/main">
          <x14:cfRule type="cellIs" priority="500" operator="equal" id="{DA6D35A3-03E1-4BFF-9DA1-AED8EDFAEE02}">
            <xm:f>Calculations!$A$17</xm:f>
            <x14:dxf>
              <fill>
                <patternFill>
                  <bgColor theme="6" tint="0.79998168889431442"/>
                </patternFill>
              </fill>
            </x14:dxf>
          </x14:cfRule>
          <xm:sqref>Z26</xm:sqref>
        </x14:conditionalFormatting>
        <x14:conditionalFormatting xmlns:xm="http://schemas.microsoft.com/office/excel/2006/main">
          <x14:cfRule type="cellIs" priority="528" operator="equal" id="{0A13851D-2AE4-426A-9EAF-235EE7F6B0E5}">
            <xm:f>Calculations!$A$42</xm:f>
            <x14:dxf>
              <font>
                <color theme="0"/>
              </font>
              <fill>
                <patternFill>
                  <bgColor rgb="FFFF0000"/>
                </patternFill>
              </fill>
            </x14:dxf>
          </x14:cfRule>
          <x14:cfRule type="cellIs" priority="529" operator="equal" id="{E418AA51-24D8-4869-82F2-A522ABEA5C03}">
            <xm:f>Calculations!$A$41</xm:f>
            <x14:dxf>
              <fill>
                <patternFill>
                  <bgColor rgb="FFFFFFCC"/>
                </patternFill>
              </fill>
            </x14:dxf>
          </x14:cfRule>
          <xm:sqref>Z27 AB50:AB52</xm:sqref>
        </x14:conditionalFormatting>
        <x14:conditionalFormatting xmlns:xm="http://schemas.microsoft.com/office/excel/2006/main">
          <x14:cfRule type="cellIs" priority="507" operator="equal" id="{FF47D113-479C-4FC8-95FB-FA880DE9AD5B}">
            <xm:f>Calculations!$B$23</xm:f>
            <x14:dxf>
              <font>
                <color theme="0"/>
              </font>
              <fill>
                <patternFill>
                  <bgColor rgb="FFFF0000"/>
                </patternFill>
              </fill>
            </x14:dxf>
          </x14:cfRule>
          <x14:cfRule type="cellIs" priority="506" operator="equal" id="{A5CCD858-C386-4ACB-B4A9-771E7B75E38F}">
            <xm:f>Calculations!$B$20</xm:f>
            <x14:dxf>
              <fill>
                <patternFill>
                  <bgColor rgb="FFC1F0C8"/>
                </patternFill>
              </fill>
            </x14:dxf>
          </x14:cfRule>
          <xm:sqref>Z29</xm:sqref>
        </x14:conditionalFormatting>
        <x14:conditionalFormatting xmlns:xm="http://schemas.microsoft.com/office/excel/2006/main">
          <x14:cfRule type="cellIs" priority="509" operator="equal" id="{97AA9483-07E6-452D-AB6A-8A6DE2E1D815}">
            <xm:f>Calculations!$A$25</xm:f>
            <x14:dxf>
              <fill>
                <patternFill>
                  <bgColor theme="6" tint="0.79998168889431442"/>
                </patternFill>
              </fill>
            </x14:dxf>
          </x14:cfRule>
          <x14:cfRule type="cellIs" priority="510" operator="equal" id="{EAB50BBF-E25D-4CFD-98D8-2610AE145E36}">
            <xm:f>Calculations!$A$26</xm:f>
            <x14:dxf>
              <fill>
                <patternFill>
                  <bgColor theme="6" tint="0.79998168889431442"/>
                </patternFill>
              </fill>
            </x14:dxf>
          </x14:cfRule>
          <xm:sqref>Z32</xm:sqref>
        </x14:conditionalFormatting>
        <x14:conditionalFormatting xmlns:xm="http://schemas.microsoft.com/office/excel/2006/main">
          <x14:cfRule type="cellIs" priority="513" operator="equal" id="{8B8AC4D6-8529-434A-AF9E-D6CE642DA583}">
            <xm:f>Calculations!$A$30</xm:f>
            <x14:dxf>
              <fill>
                <patternFill>
                  <bgColor theme="6" tint="0.79998168889431442"/>
                </patternFill>
              </fill>
            </x14:dxf>
          </x14:cfRule>
          <x14:cfRule type="cellIs" priority="512" operator="equal" id="{9237AEE4-16FC-4AEE-AE48-769B20E280C5}">
            <xm:f>Calculations!$A$29</xm:f>
            <x14:dxf>
              <fill>
                <patternFill>
                  <bgColor theme="6" tint="0.79998168889431442"/>
                </patternFill>
              </fill>
            </x14:dxf>
          </x14:cfRule>
          <xm:sqref>Z34</xm:sqref>
        </x14:conditionalFormatting>
        <x14:conditionalFormatting xmlns:xm="http://schemas.microsoft.com/office/excel/2006/main">
          <x14:cfRule type="cellIs" priority="518" operator="equal" id="{73573FC6-58F0-482F-803D-B27C75851BD0}">
            <xm:f>Calculations!$A$37</xm:f>
            <x14:dxf>
              <font>
                <b/>
                <i val="0"/>
              </font>
              <fill>
                <patternFill>
                  <bgColor theme="6" tint="0.79998168889431442"/>
                </patternFill>
              </fill>
            </x14:dxf>
          </x14:cfRule>
          <xm:sqref>Z36 Z44</xm:sqref>
        </x14:conditionalFormatting>
        <x14:conditionalFormatting xmlns:xm="http://schemas.microsoft.com/office/excel/2006/main">
          <x14:cfRule type="cellIs" priority="517" operator="equal" id="{C5D73F04-8480-4A4D-8680-A2D4438B62D9}">
            <xm:f>Calculations!$A$35</xm:f>
            <x14:dxf>
              <font>
                <color theme="0"/>
              </font>
              <fill>
                <patternFill>
                  <bgColor rgb="FFFF0000"/>
                </patternFill>
              </fill>
            </x14:dxf>
          </x14:cfRule>
          <x14:cfRule type="cellIs" priority="516" operator="equal" id="{85E22C89-3B4C-45EC-AABA-DE40E838B916}">
            <xm:f>Calculations!$A$34</xm:f>
            <x14:dxf>
              <fill>
                <patternFill>
                  <bgColor theme="6" tint="0.79998168889431442"/>
                </patternFill>
              </fill>
            </x14:dxf>
          </x14:cfRule>
          <x14:cfRule type="cellIs" priority="515" operator="equal" id="{A3E29C1C-33C5-4D3B-94C0-8B55DE8A00F0}">
            <xm:f>Calculations!$A$33</xm:f>
            <x14:dxf>
              <fill>
                <patternFill>
                  <bgColor theme="6" tint="0.79998168889431442"/>
                </patternFill>
              </fill>
            </x14:dxf>
          </x14:cfRule>
          <xm:sqref>Z42</xm:sqref>
        </x14:conditionalFormatting>
        <x14:conditionalFormatting xmlns:xm="http://schemas.microsoft.com/office/excel/2006/main">
          <x14:cfRule type="cellIs" priority="61" operator="equal" id="{F29DB0E4-9B4D-410A-80E6-BD1A3C72F7ED}">
            <xm:f>Calculations!$A$44</xm:f>
            <x14:dxf>
              <fill>
                <patternFill>
                  <bgColor theme="6" tint="0.79998168889431442"/>
                </patternFill>
              </fill>
            </x14:dxf>
          </x14:cfRule>
          <x14:cfRule type="cellIs" priority="62" operator="equal" id="{C7429ABE-7DD7-4857-B4B0-8170FD158894}">
            <xm:f>Calculations!$A$45</xm:f>
            <x14:dxf>
              <fill>
                <patternFill>
                  <bgColor theme="6" tint="0.79998168889431442"/>
                </patternFill>
              </fill>
            </x14:dxf>
          </x14:cfRule>
          <xm:sqref>Z68</xm:sqref>
        </x14:conditionalFormatting>
        <x14:conditionalFormatting xmlns:xm="http://schemas.microsoft.com/office/excel/2006/main">
          <x14:cfRule type="cellIs" priority="58" operator="equal" id="{E437D10C-495D-4761-BCA4-F94670086749}">
            <xm:f>Calculations!$A$37</xm:f>
            <x14:dxf>
              <font>
                <b/>
                <i val="0"/>
              </font>
              <fill>
                <patternFill>
                  <bgColor theme="6" tint="0.79998168889431442"/>
                </patternFill>
              </fill>
            </x14:dxf>
          </x14:cfRule>
          <xm:sqref>Z70</xm:sqref>
        </x14:conditionalFormatting>
        <x14:conditionalFormatting xmlns:xm="http://schemas.microsoft.com/office/excel/2006/main">
          <x14:cfRule type="cellIs" priority="524" operator="equal" id="{65B72DBF-307F-4FEB-B74A-227A511A3C6E}">
            <xm:f>Calculations!$A$20</xm:f>
            <x14:dxf>
              <fill>
                <patternFill>
                  <bgColor rgb="FFC1F0C8"/>
                </patternFill>
              </fill>
            </x14:dxf>
          </x14:cfRule>
          <x14:cfRule type="cellIs" priority="525" operator="equal" id="{FE8B6CBD-6A95-42FC-B80F-1D577EDD30ED}">
            <xm:f>Calculations!$A$21</xm:f>
            <x14:dxf>
              <fill>
                <patternFill>
                  <bgColor rgb="FFC1F0C8"/>
                </patternFill>
              </fill>
            </x14:dxf>
          </x14:cfRule>
          <x14:cfRule type="cellIs" priority="526" operator="equal" id="{A25E71C2-D14A-49AA-A706-D53D72200881}">
            <xm:f>Calculations!$A$22</xm:f>
            <x14:dxf>
              <fill>
                <patternFill>
                  <bgColor rgb="FFC1F0C8"/>
                </patternFill>
              </fill>
            </x14:dxf>
          </x14:cfRule>
          <x14:cfRule type="cellIs" priority="527" operator="equal" id="{2171908C-64A2-4A0D-B7BB-5B9EAF7AB832}">
            <xm:f>Calculations!$A$23</xm:f>
            <x14:dxf>
              <font>
                <color theme="0"/>
              </font>
              <fill>
                <patternFill>
                  <bgColor rgb="FFFF0000"/>
                </patternFill>
              </fill>
            </x14:dxf>
          </x14:cfRule>
          <xm:sqref>AB29</xm:sqref>
        </x14:conditionalFormatting>
        <x14:conditionalFormatting xmlns:xm="http://schemas.microsoft.com/office/excel/2006/main">
          <x14:cfRule type="cellIs" priority="69" operator="equal" id="{DE5CF8C1-BA28-4BEB-AF7D-9350E837E28F}">
            <xm:f>Calculations!$A$41</xm:f>
            <x14:dxf>
              <fill>
                <patternFill>
                  <bgColor rgb="FFFFFFCC"/>
                </patternFill>
              </fill>
            </x14:dxf>
          </x14:cfRule>
          <x14:cfRule type="cellIs" priority="68" operator="equal" id="{ED28919B-1818-4AB1-911E-CC94ED4F9A21}">
            <xm:f>Calculations!$A$42</xm:f>
            <x14:dxf>
              <font>
                <color theme="0"/>
              </font>
              <fill>
                <patternFill>
                  <bgColor rgb="FFFF0000"/>
                </patternFill>
              </fill>
            </x14:dxf>
          </x14:cfRule>
          <xm:sqref>AB54</xm:sqref>
        </x14:conditionalFormatting>
        <x14:conditionalFormatting xmlns:xm="http://schemas.microsoft.com/office/excel/2006/main">
          <x14:cfRule type="cellIs" priority="34" operator="equal" id="{7411767D-D4B4-4DCC-81E6-A9675A9F7C1B}">
            <xm:f>Calculations!$A$4</xm:f>
            <x14:dxf>
              <font>
                <color theme="0"/>
              </font>
              <fill>
                <patternFill>
                  <bgColor rgb="FFFF0000"/>
                </patternFill>
              </fill>
            </x14:dxf>
          </x14:cfRule>
          <x14:cfRule type="cellIs" priority="33" operator="equal" id="{D5DC7565-4E94-4ECC-92E2-C9809C983B55}">
            <xm:f>Calculations!$A$6</xm:f>
            <x14:dxf>
              <font>
                <color auto="1"/>
              </font>
              <fill>
                <patternFill>
                  <bgColor rgb="FFC1F0C8"/>
                </patternFill>
              </fill>
            </x14:dxf>
          </x14:cfRule>
          <x14:cfRule type="cellIs" priority="32" operator="equal" id="{B88EA993-93F9-49C4-9BA2-661E9E915C88}">
            <xm:f>Calculations!$A$3</xm:f>
            <x14:dxf>
              <fill>
                <patternFill>
                  <bgColor rgb="FFC1F0C8"/>
                </patternFill>
              </fill>
            </x14:dxf>
          </x14:cfRule>
          <x14:cfRule type="cellIs" priority="29" operator="equal" id="{28FCB974-A76E-4A62-AD44-FE16C9C1FA12}">
            <xm:f>Calculations!$A$5</xm:f>
            <x14:dxf>
              <font>
                <color theme="0"/>
              </font>
              <fill>
                <patternFill>
                  <bgColor rgb="FFFF0000"/>
                </patternFill>
              </fill>
            </x14:dxf>
          </x14:cfRule>
          <xm:sqref>AC3:AC4</xm:sqref>
        </x14:conditionalFormatting>
        <x14:conditionalFormatting xmlns:xm="http://schemas.microsoft.com/office/excel/2006/main">
          <x14:cfRule type="cellIs" priority="395" operator="equal" id="{2D550AAF-535F-48F0-96AB-332BD305F30E}">
            <xm:f>Calculations!$D$22</xm:f>
            <x14:dxf>
              <fill>
                <patternFill>
                  <bgColor theme="9" tint="0.79998168889431442"/>
                </patternFill>
              </fill>
            </x14:dxf>
          </x14:cfRule>
          <x14:cfRule type="cellIs" priority="396" operator="equal" id="{254F1E2D-160B-44B5-8C41-9167F8E70BDF}">
            <xm:f>Calculations!$D$21</xm:f>
            <x14:dxf>
              <fill>
                <patternFill>
                  <bgColor rgb="FFFFC9C9"/>
                </patternFill>
              </fill>
            </x14:dxf>
          </x14:cfRule>
          <x14:cfRule type="cellIs" priority="394" operator="equal" id="{3E044FEF-225C-43D3-BB9A-300F772D8E2A}">
            <xm:f>Calculations!$D$23</xm:f>
            <x14:dxf>
              <fill>
                <patternFill>
                  <bgColor theme="9" tint="0.39994506668294322"/>
                </patternFill>
              </fill>
            </x14:dxf>
          </x14:cfRule>
          <x14:cfRule type="cellIs" priority="393" operator="equal" id="{0E6B22C2-42C8-4CFC-A723-31DECDB4E41F}">
            <xm:f>Calculations!$D$24</xm:f>
            <x14:dxf>
              <font>
                <color theme="0"/>
              </font>
              <fill>
                <patternFill>
                  <bgColor theme="9" tint="-0.24994659260841701"/>
                </patternFill>
              </fill>
            </x14:dxf>
          </x14:cfRule>
          <x14:cfRule type="cellIs" priority="397" operator="equal" id="{EB951A3C-3F8A-4588-8AA2-477BF645E8FA}">
            <xm:f>Calculations!$D$20</xm:f>
            <x14:dxf>
              <font>
                <color theme="0"/>
              </font>
              <fill>
                <patternFill>
                  <bgColor rgb="FFFF0000"/>
                </patternFill>
              </fill>
            </x14:dxf>
          </x14:cfRule>
          <xm:sqref>AG12:AG17 AG19 J21 J39 J42 J54 J68 J86</xm:sqref>
        </x14:conditionalFormatting>
        <x14:conditionalFormatting xmlns:xm="http://schemas.microsoft.com/office/excel/2006/main">
          <x14:cfRule type="cellIs" priority="399" operator="equal" id="{89870E15-A23E-4B86-9321-696D9522804F}">
            <xm:f>Calculations!#REF!</xm:f>
            <x14:dxf>
              <fill>
                <patternFill>
                  <bgColor rgb="FFFFFF99"/>
                </patternFill>
              </fill>
            </x14:dxf>
          </x14:cfRule>
          <x14:cfRule type="cellIs" priority="400" operator="equal" id="{BED0361C-168A-471B-B734-C177131BE0AE}">
            <xm:f>Calculations!#REF!</xm:f>
            <x14:dxf>
              <fill>
                <patternFill>
                  <bgColor rgb="FFFFC9C9"/>
                </patternFill>
              </fill>
            </x14:dxf>
          </x14:cfRule>
          <x14:cfRule type="cellIs" priority="398" operator="equal" id="{29249F6B-959E-47F4-960A-39F50981436D}">
            <xm:f>Calculations!#REF!</xm:f>
            <x14:dxf>
              <fill>
                <patternFill>
                  <bgColor theme="9" tint="0.79998168889431442"/>
                </patternFill>
              </fill>
            </x14:dxf>
          </x14:cfRule>
          <xm:sqref>AJ12:AJ19</xm:sqref>
        </x14:conditionalFormatting>
        <x14:conditionalFormatting xmlns:xm="http://schemas.microsoft.com/office/excel/2006/main">
          <x14:cfRule type="cellIs" priority="13" operator="equal" id="{4D69FF94-2C95-42CE-8DDA-516DD67E3701}">
            <xm:f>Calculations!$A$5</xm:f>
            <x14:dxf>
              <font>
                <color theme="0"/>
              </font>
              <fill>
                <patternFill>
                  <bgColor rgb="FFFF0000"/>
                </patternFill>
              </fill>
            </x14:dxf>
          </x14:cfRule>
          <x14:cfRule type="cellIs" priority="18" operator="equal" id="{8A2F0E17-026E-45DE-989D-A76CC95F0A54}">
            <xm:f>Calculations!$A$4</xm:f>
            <x14:dxf>
              <font>
                <color theme="0"/>
              </font>
              <fill>
                <patternFill>
                  <bgColor rgb="FFFF0000"/>
                </patternFill>
              </fill>
            </x14:dxf>
          </x14:cfRule>
          <x14:cfRule type="cellIs" priority="16" operator="equal" id="{6850674C-D5CB-4C22-ADE1-2F2130406B66}">
            <xm:f>Calculations!$A$3</xm:f>
            <x14:dxf>
              <fill>
                <patternFill>
                  <bgColor rgb="FFC1F0C8"/>
                </patternFill>
              </fill>
            </x14:dxf>
          </x14:cfRule>
          <x14:cfRule type="cellIs" priority="17" operator="equal" id="{92C370FC-A222-42CC-8793-2212378AF2C3}">
            <xm:f>Calculations!$A$6</xm:f>
            <x14:dxf>
              <font>
                <color auto="1"/>
              </font>
              <fill>
                <patternFill>
                  <bgColor rgb="FFC1F0C8"/>
                </patternFill>
              </fill>
            </x14:dxf>
          </x14:cfRule>
          <xm:sqref>AL3:AL4</xm:sqref>
        </x14:conditionalFormatting>
        <x14:conditionalFormatting xmlns:xm="http://schemas.microsoft.com/office/excel/2006/main">
          <x14:cfRule type="cellIs" priority="22" operator="equal" id="{D0427352-E0E7-4760-A624-28F7D9FFB56D}">
            <xm:f>Calculations!$D$23</xm:f>
            <x14:dxf>
              <fill>
                <patternFill>
                  <bgColor theme="9" tint="0.39994506668294322"/>
                </patternFill>
              </fill>
            </x14:dxf>
          </x14:cfRule>
          <x14:cfRule type="cellIs" priority="25" operator="equal" id="{50B3692D-5FBD-4B4D-9B76-1FA66EFCD021}">
            <xm:f>Calculations!$D$20</xm:f>
            <x14:dxf>
              <font>
                <color theme="0"/>
              </font>
              <fill>
                <patternFill>
                  <bgColor rgb="FFFF0000"/>
                </patternFill>
              </fill>
            </x14:dxf>
          </x14:cfRule>
          <x14:cfRule type="cellIs" priority="24" operator="equal" id="{2DB51ADF-6A24-4CC9-B1BB-84490534B0DD}">
            <xm:f>Calculations!$D$21</xm:f>
            <x14:dxf>
              <fill>
                <patternFill>
                  <bgColor rgb="FFFFC9C9"/>
                </patternFill>
              </fill>
            </x14:dxf>
          </x14:cfRule>
          <x14:cfRule type="cellIs" priority="23" operator="equal" id="{AE00FFF5-04D7-4260-82CF-A4F9904CFA2B}">
            <xm:f>Calculations!$D$22</xm:f>
            <x14:dxf>
              <fill>
                <patternFill>
                  <bgColor theme="9" tint="0.79998168889431442"/>
                </patternFill>
              </fill>
            </x14:dxf>
          </x14:cfRule>
          <x14:cfRule type="cellIs" priority="21" operator="equal" id="{8FC55C47-21F8-4B0F-BCDF-909E280BDC17}">
            <xm:f>Calculations!$D$24</xm:f>
            <x14:dxf>
              <font>
                <color theme="0"/>
              </font>
              <fill>
                <patternFill>
                  <bgColor theme="9" tint="-0.24994659260841701"/>
                </patternFill>
              </fill>
            </x14:dxf>
          </x14:cfRule>
          <xm:sqref>AP12:AP17 AP19</xm:sqref>
        </x14:conditionalFormatting>
        <x14:conditionalFormatting xmlns:xm="http://schemas.microsoft.com/office/excel/2006/main">
          <x14:cfRule type="cellIs" priority="27" operator="equal" id="{81823E85-61B1-4EFF-9B0D-451945183905}">
            <xm:f>Calculations!#REF!</xm:f>
            <x14:dxf>
              <fill>
                <patternFill>
                  <bgColor rgb="FFFFFF99"/>
                </patternFill>
              </fill>
            </x14:dxf>
          </x14:cfRule>
          <x14:cfRule type="cellIs" priority="26" operator="equal" id="{86222F3A-A7EE-4BB3-9CFF-50F063A02F7F}">
            <xm:f>Calculations!#REF!</xm:f>
            <x14:dxf>
              <fill>
                <patternFill>
                  <bgColor theme="9" tint="0.79998168889431442"/>
                </patternFill>
              </fill>
            </x14:dxf>
          </x14:cfRule>
          <x14:cfRule type="cellIs" priority="28" operator="equal" id="{6271AB00-8C91-410F-8DAE-1FD0E23A56FD}">
            <xm:f>Calculations!#REF!</xm:f>
            <x14:dxf>
              <fill>
                <patternFill>
                  <bgColor rgb="FFFFC9C9"/>
                </patternFill>
              </fill>
            </x14:dxf>
          </x14:cfRule>
          <xm:sqref>AS12:AS19</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5558FFE4-7A9D-4B8E-A8B8-4EB31E3255BB}">
          <x14:formula1>
            <xm:f>Calculations!$A$3:$A$6</xm:f>
          </x14:formula1>
          <xm:sqref>Z73</xm:sqref>
        </x14:dataValidation>
        <x14:dataValidation type="list" allowBlank="1" showInputMessage="1" showErrorMessage="1" xr:uid="{B94B84FE-1B53-44AC-A081-1FB82DDA86DE}">
          <x14:formula1>
            <xm:f>Calculations!$A$12:$A$14</xm:f>
          </x14:formula1>
          <xm:sqref>F22:F24 F43:F50 F30:F34 F40:F41 F62:F64 F71:F83 F36:F38 F93:F100 F90:F91 F87:F88 F102:F103 F69 F85 F66:F67 F52:F53 F26:F28 F17:F20 F55:F60 F12:F14 P22:P24 P43:P50 P30:P34 P40:P41 P62:P64 P71:P83 P36:P38 P93:P100 P90:P91 P87:P88 P102:P103 P69 P85 P66:P67 P52:P53 P26:P28 P17:P20 P55:P60 P12:P14 T4</xm:sqref>
        </x14:dataValidation>
        <x14:dataValidation type="list" allowBlank="1" showInputMessage="1" showErrorMessage="1" xr:uid="{CAB59C1B-DF27-4598-95F9-23BAA68083FA}">
          <x14:formula1>
            <xm:f>Calculations!$A$12:$A$13</xm:f>
          </x14:formula1>
          <xm:sqref>E71:E83 E43:E50 E102:E103 E62:E64 E90:E91 E22:E24 E93:E100 E69 E30:E34 E26:E28 E55:E60 E40:E41 E66:E67 E52:E53 E36:E38 E17:E20 E85 E87:E88 E12:E14 O71:O83 O43:O50 O102:O103 O62:O64 O90:O91 O22:O24 O93:O100 O69 O30:O34 O26:O28 O55:O60 O40:O41 O66:O67 O52:O53 O36:O38 O17:O20 O85 O87:O88 O12:O14 T3</xm:sqref>
        </x14:dataValidation>
        <x14:dataValidation type="list" allowBlank="1" showInputMessage="1" showErrorMessage="1" xr:uid="{273D704C-C1AE-4627-A4D9-A00D4905BE8C}">
          <x14:formula1>
            <xm:f>Calculations!$A$8:$A$10</xm:f>
          </x14:formula1>
          <xm:sqref>Z15:Z16 Z22:Z24 Z27 Z49:Z58</xm:sqref>
        </x14:dataValidation>
        <x14:dataValidation type="list" allowBlank="1" showInputMessage="1" showErrorMessage="1" xr:uid="{CA5A9100-2B6C-48BE-8EA8-29B892EDA8F1}">
          <x14:formula1>
            <xm:f>Calculations!$A$8:$A$9</xm:f>
          </x14:formula1>
          <xm:sqref>Z13:Z14 Z11 T2</xm:sqref>
        </x14:dataValidation>
        <x14:dataValidation type="list" allowBlank="1" showInputMessage="1" showErrorMessage="1" xr:uid="{7CEC854E-83C3-4A3F-A10F-6A1DAE6F0616}">
          <x14:formula1>
            <xm:f>Calculations!$A$16:$A$18</xm:f>
          </x14:formula1>
          <xm:sqref>Z26</xm:sqref>
        </x14:dataValidation>
        <x14:dataValidation type="list" allowBlank="1" showInputMessage="1" showErrorMessage="1" promptTitle="Add D&amp;B Risk Rating here" xr:uid="{7E71190D-46F7-4F45-899E-051E7C20374A}">
          <x14:formula1>
            <xm:f>Calculations!$A$20:$A$23</xm:f>
          </x14:formula1>
          <xm:sqref>AB29</xm:sqref>
        </x14:dataValidation>
        <x14:dataValidation type="list" allowBlank="1" showInputMessage="1" showErrorMessage="1" xr:uid="{D9ED90AF-2BD2-4134-ABC5-B16C1E8DB50C}">
          <x14:formula1>
            <xm:f>Calculations!$A$25:$A$27</xm:f>
          </x14:formula1>
          <xm:sqref>Z32</xm:sqref>
        </x14:dataValidation>
        <x14:dataValidation type="list" allowBlank="1" showInputMessage="1" showErrorMessage="1" xr:uid="{D14DDDB7-57F7-4656-927F-F72D5F17D85A}">
          <x14:formula1>
            <xm:f>Calculations!$A$29:$A$31</xm:f>
          </x14:formula1>
          <xm:sqref>Z34</xm:sqref>
        </x14:dataValidation>
        <x14:dataValidation type="list" allowBlank="1" showInputMessage="1" showErrorMessage="1" xr:uid="{9FB369C7-6F2E-4733-BB3F-16AC762A7D16}">
          <x14:formula1>
            <xm:f>Calculations!$A$33:$A$35</xm:f>
          </x14:formula1>
          <xm:sqref>Z42</xm:sqref>
        </x14:dataValidation>
        <x14:dataValidation type="list" allowBlank="1" showInputMessage="1" showErrorMessage="1" xr:uid="{FA505D90-94F2-49A3-B25A-C5583B983D6C}">
          <x14:formula1>
            <xm:f>Calculations!$A$37:$A$39</xm:f>
          </x14:formula1>
          <xm:sqref>Z44 Z36 Z70</xm:sqref>
        </x14:dataValidation>
        <x14:dataValidation type="list" allowBlank="1" showInputMessage="1" showErrorMessage="1" xr:uid="{AB00092C-019D-4116-B7AE-CACFBD96D38E}">
          <x14:formula1>
            <xm:f>Calculations!$A$41:$A$42</xm:f>
          </x14:formula1>
          <xm:sqref>AB50:AB52 AB54</xm:sqref>
        </x14:dataValidation>
        <x14:dataValidation type="list" allowBlank="1" showInputMessage="1" showErrorMessage="1" xr:uid="{617C7376-39CA-4991-B9F7-4DCC1E6CE168}">
          <x14:formula1>
            <xm:f>Calculations!$A$44:$A$46</xm:f>
          </x14:formula1>
          <xm:sqref>Z68</xm:sqref>
        </x14:dataValidation>
        <x14:dataValidation type="list" allowBlank="1" showInputMessage="1" showErrorMessage="1" xr:uid="{76DE9676-64FA-4F01-9957-C75B4C0D8C39}">
          <x14:formula1>
            <xm:f>Calculations!$D$44:$D$48</xm:f>
          </x14:formula1>
          <xm:sqref>J68 AG19 AG12:AG17 J21 J54 J42 J39 J86 T68 T21 T54 T42 T39 T86 AP19 AP12:AP17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FC0D0-2607-43BF-9011-E06D6392D067}">
  <sheetPr>
    <tabColor rgb="FF00FF00"/>
  </sheetPr>
  <dimension ref="A1:AT118"/>
  <sheetViews>
    <sheetView zoomScale="70" zoomScaleNormal="70" workbookViewId="0">
      <selection activeCell="T4" sqref="T4"/>
    </sheetView>
  </sheetViews>
  <sheetFormatPr defaultColWidth="9.140625" defaultRowHeight="15" x14ac:dyDescent="0.25"/>
  <cols>
    <col min="1" max="1" width="21.28515625" style="8" customWidth="1"/>
    <col min="2" max="2" width="9.140625" style="8"/>
    <col min="3" max="3" width="27" style="8" customWidth="1"/>
    <col min="4" max="6" width="16.85546875" style="8" customWidth="1"/>
    <col min="7" max="8" width="11.7109375" style="8" customWidth="1"/>
    <col min="9" max="9" width="13.5703125" style="8" customWidth="1"/>
    <col min="10" max="10" width="27" style="8" customWidth="1"/>
    <col min="11" max="11" width="13.5703125" style="26" customWidth="1"/>
    <col min="12" max="12" width="80.5703125" style="81" customWidth="1"/>
    <col min="13" max="13" width="3.5703125" style="81" customWidth="1"/>
    <col min="14" max="16" width="16.85546875" style="81" customWidth="1"/>
    <col min="17" max="18" width="11.7109375" style="81" customWidth="1"/>
    <col min="19" max="19" width="13.5703125" style="81" customWidth="1"/>
    <col min="20" max="20" width="27" style="81" customWidth="1"/>
    <col min="21" max="21" width="13.5703125" style="81" customWidth="1"/>
    <col min="22" max="22" width="80.5703125" style="81" customWidth="1"/>
    <col min="23" max="23" width="3.5703125" style="81" customWidth="1"/>
    <col min="24" max="24" width="12.140625" style="8" customWidth="1"/>
    <col min="25" max="25" width="75.42578125" style="8" customWidth="1"/>
    <col min="26" max="26" width="17.7109375" style="8" customWidth="1"/>
    <col min="27" max="27" width="4.7109375" style="8" customWidth="1"/>
    <col min="28" max="28" width="70.5703125" style="8" customWidth="1"/>
    <col min="29" max="29" width="3.7109375" style="8" customWidth="1"/>
    <col min="30" max="30" width="5.7109375" style="8" customWidth="1"/>
    <col min="31" max="31" width="53.7109375" style="8" customWidth="1"/>
    <col min="32" max="32" width="9.140625" style="8"/>
    <col min="33" max="33" width="17.7109375" style="8" customWidth="1"/>
    <col min="34" max="34" width="4.7109375" style="8" customWidth="1"/>
    <col min="35" max="35" width="11" style="8" customWidth="1"/>
    <col min="36" max="36" width="12.85546875" style="8" customWidth="1"/>
    <col min="37" max="37" width="55.42578125" style="8" customWidth="1"/>
    <col min="38" max="38" width="3.7109375" style="8" customWidth="1"/>
    <col min="39" max="39" width="5.7109375" style="8" customWidth="1"/>
    <col min="40" max="40" width="53.7109375" style="8" customWidth="1"/>
    <col min="41" max="41" width="9.140625" style="8"/>
    <col min="42" max="42" width="17.7109375" style="8" customWidth="1"/>
    <col min="43" max="43" width="4.7109375" style="8" customWidth="1"/>
    <col min="44" max="44" width="11" style="8" customWidth="1"/>
    <col min="45" max="45" width="12.85546875" style="8" customWidth="1"/>
    <col min="46" max="46" width="55.42578125" style="8" customWidth="1"/>
    <col min="47" max="16384" width="9.140625" style="8"/>
  </cols>
  <sheetData>
    <row r="1" spans="1:46" ht="50.25" customHeight="1" thickBot="1" x14ac:dyDescent="0.3">
      <c r="J1" s="216" t="s">
        <v>70</v>
      </c>
      <c r="K1" s="216"/>
      <c r="L1" s="216"/>
      <c r="M1" s="191"/>
      <c r="N1" s="207" t="s">
        <v>71</v>
      </c>
      <c r="O1" s="207"/>
      <c r="P1" s="207"/>
      <c r="Q1" s="207"/>
      <c r="R1" s="207"/>
      <c r="S1" s="207"/>
      <c r="T1" s="207"/>
      <c r="U1" s="207"/>
      <c r="V1" s="207"/>
      <c r="W1" s="191"/>
      <c r="AC1" s="191"/>
      <c r="AL1" s="191"/>
    </row>
    <row r="2" spans="1:46" ht="43.5" customHeight="1" thickBot="1" x14ac:dyDescent="0.3">
      <c r="A2" s="7" t="s">
        <v>72</v>
      </c>
      <c r="B2" s="217" t="s">
        <v>73</v>
      </c>
      <c r="C2" s="218"/>
      <c r="E2" s="136" t="s">
        <v>74</v>
      </c>
      <c r="F2" s="132">
        <v>40</v>
      </c>
      <c r="G2" s="235" t="s">
        <v>75</v>
      </c>
      <c r="H2" s="235"/>
      <c r="I2" s="133">
        <f>IF(I10="fail","Fail",SUM((J7*F2)/100))</f>
        <v>40.000000000000007</v>
      </c>
      <c r="J2" s="236" t="s">
        <v>76</v>
      </c>
      <c r="K2" s="236"/>
      <c r="L2" s="134" t="str">
        <f>Z72</f>
        <v>OK to proceed</v>
      </c>
      <c r="M2" s="192"/>
      <c r="N2" s="204" t="s">
        <v>77</v>
      </c>
      <c r="O2" s="208" t="s">
        <v>78</v>
      </c>
      <c r="P2" s="209"/>
      <c r="Q2" s="209"/>
      <c r="R2" s="209"/>
      <c r="S2" s="210"/>
      <c r="T2" s="138"/>
      <c r="U2" s="190"/>
      <c r="W2" s="192"/>
      <c r="AC2" s="192"/>
      <c r="AL2" s="192"/>
    </row>
    <row r="3" spans="1:46" ht="48.75" customHeight="1" x14ac:dyDescent="0.25">
      <c r="A3" s="81"/>
      <c r="B3" s="81"/>
      <c r="C3" s="81"/>
      <c r="D3" s="81"/>
      <c r="E3" s="136" t="s">
        <v>79</v>
      </c>
      <c r="F3" s="132">
        <v>10</v>
      </c>
      <c r="G3" s="235" t="s">
        <v>80</v>
      </c>
      <c r="H3" s="235"/>
      <c r="I3" s="133">
        <f>AJ20</f>
        <v>10</v>
      </c>
      <c r="J3" s="236" t="s">
        <v>81</v>
      </c>
      <c r="K3" s="236"/>
      <c r="L3" s="135" t="str">
        <f>Z73</f>
        <v>Not Applicable</v>
      </c>
      <c r="M3" s="193"/>
      <c r="N3" s="205" t="s">
        <v>82</v>
      </c>
      <c r="O3" s="208" t="s">
        <v>83</v>
      </c>
      <c r="P3" s="209"/>
      <c r="Q3" s="209"/>
      <c r="R3" s="209"/>
      <c r="S3" s="210"/>
      <c r="T3" s="206"/>
      <c r="U3" s="201"/>
      <c r="W3" s="193"/>
      <c r="AC3" s="193"/>
      <c r="AL3" s="193"/>
    </row>
    <row r="4" spans="1:46" ht="48.75" customHeight="1" x14ac:dyDescent="0.25">
      <c r="A4" s="81"/>
      <c r="B4" s="81"/>
      <c r="C4" s="81"/>
      <c r="D4" s="81"/>
      <c r="E4" s="81"/>
      <c r="F4" s="81"/>
      <c r="G4" s="81"/>
      <c r="H4" s="81"/>
      <c r="I4" s="81"/>
      <c r="J4" s="81"/>
      <c r="K4" s="81"/>
      <c r="M4" s="193"/>
      <c r="N4" s="205" t="s">
        <v>84</v>
      </c>
      <c r="O4" s="208" t="s">
        <v>85</v>
      </c>
      <c r="P4" s="209"/>
      <c r="Q4" s="209"/>
      <c r="R4" s="209"/>
      <c r="S4" s="210"/>
      <c r="T4" s="206"/>
      <c r="U4" s="201"/>
      <c r="W4" s="193"/>
      <c r="AC4" s="193"/>
      <c r="AL4" s="193"/>
    </row>
    <row r="5" spans="1:46" ht="44.25" customHeight="1" thickBot="1" x14ac:dyDescent="0.3">
      <c r="A5" s="237" t="s">
        <v>86</v>
      </c>
      <c r="B5" s="207"/>
      <c r="C5" s="207"/>
      <c r="D5" s="207"/>
      <c r="E5" s="207"/>
      <c r="F5" s="207"/>
      <c r="G5" s="207"/>
      <c r="H5" s="207"/>
      <c r="I5" s="207"/>
      <c r="J5" s="207"/>
      <c r="K5" s="207"/>
      <c r="L5" s="207"/>
      <c r="M5" s="202"/>
      <c r="N5" s="207" t="s">
        <v>87</v>
      </c>
      <c r="O5" s="207"/>
      <c r="P5" s="207"/>
      <c r="Q5" s="207"/>
      <c r="R5" s="207"/>
      <c r="S5" s="207"/>
      <c r="T5" s="207"/>
      <c r="U5" s="207"/>
      <c r="V5" s="207"/>
      <c r="W5" s="202"/>
      <c r="X5" s="94" t="s">
        <v>88</v>
      </c>
      <c r="Y5" s="87"/>
      <c r="Z5" s="88"/>
      <c r="AA5" s="88"/>
      <c r="AB5" s="88"/>
      <c r="AC5" s="202"/>
      <c r="AD5" s="261" t="s">
        <v>89</v>
      </c>
      <c r="AE5" s="261"/>
      <c r="AF5" s="261"/>
      <c r="AG5" s="261"/>
      <c r="AH5" s="261"/>
      <c r="AI5" s="261"/>
      <c r="AJ5" s="261"/>
      <c r="AK5" s="261"/>
      <c r="AL5" s="202"/>
      <c r="AM5" s="261" t="s">
        <v>90</v>
      </c>
      <c r="AN5" s="261"/>
      <c r="AO5" s="261"/>
      <c r="AP5" s="261"/>
      <c r="AQ5" s="261"/>
      <c r="AR5" s="261"/>
      <c r="AS5" s="261"/>
      <c r="AT5" s="261"/>
    </row>
    <row r="6" spans="1:46" ht="17.25" customHeight="1" thickBot="1" x14ac:dyDescent="0.3">
      <c r="D6" s="9"/>
      <c r="J6" s="60" t="s">
        <v>91</v>
      </c>
      <c r="M6" s="194"/>
      <c r="N6" s="9"/>
      <c r="O6" s="8"/>
      <c r="P6" s="8"/>
      <c r="Q6" s="8"/>
      <c r="R6" s="8"/>
      <c r="S6" s="8"/>
      <c r="T6" s="60" t="s">
        <v>91</v>
      </c>
      <c r="U6" s="26"/>
      <c r="W6" s="194"/>
      <c r="AC6" s="194"/>
      <c r="AG6" s="123" t="s">
        <v>92</v>
      </c>
      <c r="AI6" s="124">
        <f>F3</f>
        <v>10</v>
      </c>
      <c r="AL6" s="192"/>
    </row>
    <row r="7" spans="1:46" ht="21.75" customHeight="1" x14ac:dyDescent="0.25">
      <c r="A7" s="61" t="s">
        <v>93</v>
      </c>
      <c r="B7" s="63">
        <v>0.4</v>
      </c>
      <c r="C7" s="223" t="s">
        <v>94</v>
      </c>
      <c r="D7" s="9"/>
      <c r="E7" s="65" t="s">
        <v>95</v>
      </c>
      <c r="F7" s="113">
        <f>SUM(E16,E25,E29,E35,E51,E61,E65,E70,E84,E89,E92,E101)</f>
        <v>100</v>
      </c>
      <c r="G7" s="9"/>
      <c r="H7" s="11"/>
      <c r="I7" s="85" t="s">
        <v>96</v>
      </c>
      <c r="J7" s="233">
        <f>IF(I10="fail","Fail",SUM((K8*B7)+(J10*B8)))</f>
        <v>100.00000000000003</v>
      </c>
      <c r="M7" s="194"/>
      <c r="N7" s="9"/>
      <c r="O7" s="65" t="s">
        <v>95</v>
      </c>
      <c r="P7" s="113">
        <f>SUM(O16,O25,O29,O35,O51,O61,O65,O70,O84,O89,O92,O101)</f>
        <v>100</v>
      </c>
      <c r="Q7" s="9"/>
      <c r="R7" s="11"/>
      <c r="S7" s="85" t="s">
        <v>96</v>
      </c>
      <c r="T7" s="233">
        <f>IF(S10="fail","Fail",SUM((U8*B7)+(T10*B8)))</f>
        <v>100.00000000000003</v>
      </c>
      <c r="U7" s="26"/>
      <c r="W7" s="194"/>
      <c r="AC7" s="194"/>
      <c r="AI7" s="116" t="s">
        <v>97</v>
      </c>
      <c r="AL7" s="192"/>
    </row>
    <row r="8" spans="1:46" ht="21.75" customHeight="1" thickBot="1" x14ac:dyDescent="0.3">
      <c r="A8" s="62" t="s">
        <v>98</v>
      </c>
      <c r="B8" s="64">
        <v>0.6</v>
      </c>
      <c r="C8" s="224"/>
      <c r="D8" s="9"/>
      <c r="E8" s="66" t="s">
        <v>99</v>
      </c>
      <c r="F8" s="112">
        <f>SUM(I21,I39,I42,I54,I68,I86)</f>
        <v>100</v>
      </c>
      <c r="G8" s="9"/>
      <c r="H8" s="11"/>
      <c r="J8" s="234"/>
      <c r="K8" s="111">
        <f>SUM(H17,H18,H19,H20,H22,H23,H24,H26,H27,H28,H30,H31,H32,H33,H34,H36,H37,H38,H40,H41,H43,H44,H45,H46,H47,H48,H49,H50,H52,H53,H55,H56,H57,H58,H59,H60,H62,H63,H64,H66,H67,H69,H71,H72,H73,H74,H75,H76,H77,H78,H79,H80,H81,H82,H83,H85,H87,H88,H90,H91,H93,H94,H95,H96,H97,H98,H99,H100,H102,H103)</f>
        <v>100.00000000000009</v>
      </c>
      <c r="M8" s="194"/>
      <c r="N8" s="9"/>
      <c r="O8" s="66" t="s">
        <v>99</v>
      </c>
      <c r="P8" s="112">
        <f>SUM(S21,S39,S42,S54,S68,S86)</f>
        <v>100</v>
      </c>
      <c r="Q8" s="9"/>
      <c r="R8" s="11"/>
      <c r="S8" s="8"/>
      <c r="T8" s="234"/>
      <c r="U8" s="111">
        <f>SUM(R17,R18,R19,R20,R22,R23,R24,R26,R27,R28,R30,R31,R32,R33,R34,R36,R37,R38,R40,R41,R43,R44,R45,R46,R47,R48,R49,R50,R52,R53,R55,R56,R57,R58,R59,R60,R62,R63,R64,R66,R67,R69,R71,R72,R73,R74,R75,R76,R77,R78,R79,R80,R81,R82,R83,R85,R87,R88,R90,R91,R93,R94,R95,R96,R97,R98,R99,R100,R102,R103)</f>
        <v>100.00000000000009</v>
      </c>
      <c r="W8" s="194"/>
      <c r="AC8" s="194"/>
      <c r="AI8" s="117">
        <f>SUM(AI12,AI13,AI14,AI15,AI16,AI17,AI19)</f>
        <v>10</v>
      </c>
      <c r="AL8" s="192"/>
    </row>
    <row r="9" spans="1:46" ht="31.5" customHeight="1" x14ac:dyDescent="0.25">
      <c r="A9" s="225" t="s">
        <v>100</v>
      </c>
      <c r="B9" s="226"/>
      <c r="C9" s="227"/>
      <c r="D9" s="219" t="s">
        <v>101</v>
      </c>
      <c r="E9" s="219" t="s">
        <v>102</v>
      </c>
      <c r="F9" s="219" t="s">
        <v>103</v>
      </c>
      <c r="G9" s="9"/>
      <c r="H9" s="11"/>
      <c r="I9" s="59" t="s">
        <v>104</v>
      </c>
      <c r="J9" s="84" t="s">
        <v>105</v>
      </c>
      <c r="L9" s="213" t="s">
        <v>106</v>
      </c>
      <c r="M9" s="195"/>
      <c r="N9" s="219" t="s">
        <v>101</v>
      </c>
      <c r="O9" s="219" t="s">
        <v>102</v>
      </c>
      <c r="P9" s="219" t="s">
        <v>103</v>
      </c>
      <c r="Q9" s="9"/>
      <c r="R9" s="11"/>
      <c r="S9" s="59" t="s">
        <v>104</v>
      </c>
      <c r="T9" s="84" t="s">
        <v>105</v>
      </c>
      <c r="U9" s="26"/>
      <c r="V9" s="242" t="s">
        <v>107</v>
      </c>
      <c r="W9" s="195"/>
      <c r="X9" s="270" t="s">
        <v>108</v>
      </c>
      <c r="Y9" s="270"/>
      <c r="Z9" s="268" t="s">
        <v>109</v>
      </c>
      <c r="AA9" s="272"/>
      <c r="AB9" s="274" t="s">
        <v>110</v>
      </c>
      <c r="AC9" s="195"/>
      <c r="AD9" s="270" t="s">
        <v>108</v>
      </c>
      <c r="AE9" s="270"/>
      <c r="AF9" s="276"/>
      <c r="AG9" s="268" t="s">
        <v>109</v>
      </c>
      <c r="AI9" s="266" t="s">
        <v>111</v>
      </c>
      <c r="AJ9" s="268" t="s">
        <v>112</v>
      </c>
      <c r="AK9" s="213" t="s">
        <v>106</v>
      </c>
      <c r="AL9" s="192"/>
      <c r="AM9" s="270" t="s">
        <v>108</v>
      </c>
      <c r="AN9" s="270"/>
      <c r="AO9" s="276"/>
      <c r="AP9" s="268" t="s">
        <v>109</v>
      </c>
      <c r="AR9" s="266" t="s">
        <v>111</v>
      </c>
      <c r="AS9" s="268" t="s">
        <v>112</v>
      </c>
      <c r="AT9" s="242" t="s">
        <v>107</v>
      </c>
    </row>
    <row r="10" spans="1:46" ht="57" customHeight="1" thickBot="1" x14ac:dyDescent="0.3">
      <c r="A10" s="228"/>
      <c r="B10" s="229"/>
      <c r="C10" s="230"/>
      <c r="D10" s="220"/>
      <c r="E10" s="220"/>
      <c r="F10" s="220"/>
      <c r="G10" s="10"/>
      <c r="I10" s="103">
        <f>IF(OR(I12="fail",I13="fail",I14="fail"),"Fail",SUM(H17,H18,H19,H20,H22,H23,H24,H26,H27,H28,H30,H31,H32,H33,H34,H36,H37,H38,H40,H41,H43,H44,H45,H46,H47,H48,H49,H50,H52,H53,H55,H56,H57,H58,H59,H60,H62,H63,H64,H66,H67,H69,H71,H72,H73,H74,H75,H76,H77,H78,H79,H80,H81,H82,H83,H85,H87,H88,H90,H91,H93,H94,H95,H96,H97,H98,H99,H100,H102,H103))</f>
        <v>100.00000000000009</v>
      </c>
      <c r="J10" s="103">
        <f>SUM(K21,K39,K42,K54,K68,K86)</f>
        <v>100</v>
      </c>
      <c r="L10" s="214"/>
      <c r="M10" s="196"/>
      <c r="N10" s="220"/>
      <c r="O10" s="220"/>
      <c r="P10" s="220"/>
      <c r="Q10" s="10"/>
      <c r="R10" s="8"/>
      <c r="S10" s="103">
        <f>IF(OR(S12="fail",S13="fail",S14="fail"),"Fail",SUM(R17,R18,R19,R20,R22,R23,R24,R26,R27,R28,R30,R31,R32,R33,R34,R36,R37,R38,R40,R41,R43,R44,R45,R46,R47,R48,R49,R50,R52,R53,R55,R56,R57,R58,R59,R60,R62,R63,R64,R66,R67,R69,R71,R72,R73,R74,R75,R76,R77,R78,R79,R80,R81,R82,R83,R85,R87,R88,R90,R91,R93,R94,R95,R96,R97,R98,R99,R100,R102,R103))</f>
        <v>100.00000000000009</v>
      </c>
      <c r="T10" s="103">
        <f>SUM(U21,U39,U42,U54,U68,U86)</f>
        <v>100</v>
      </c>
      <c r="U10" s="26"/>
      <c r="V10" s="243"/>
      <c r="W10" s="196"/>
      <c r="X10" s="271"/>
      <c r="Y10" s="271"/>
      <c r="Z10" s="269"/>
      <c r="AA10" s="273"/>
      <c r="AB10" s="275"/>
      <c r="AC10" s="196"/>
      <c r="AD10" s="271"/>
      <c r="AE10" s="271"/>
      <c r="AF10" s="277"/>
      <c r="AG10" s="269"/>
      <c r="AI10" s="267"/>
      <c r="AJ10" s="269"/>
      <c r="AK10" s="214"/>
      <c r="AL10" s="192"/>
      <c r="AM10" s="271"/>
      <c r="AN10" s="271"/>
      <c r="AO10" s="277"/>
      <c r="AP10" s="269"/>
      <c r="AR10" s="267"/>
      <c r="AS10" s="269"/>
      <c r="AT10" s="243"/>
    </row>
    <row r="11" spans="1:46" s="25" customFormat="1" ht="42" customHeight="1" thickBot="1" x14ac:dyDescent="0.3">
      <c r="A11" s="231" t="s">
        <v>113</v>
      </c>
      <c r="B11" s="232"/>
      <c r="C11" s="232"/>
      <c r="D11" s="76">
        <v>3</v>
      </c>
      <c r="E11" s="55"/>
      <c r="F11" s="67"/>
      <c r="G11" s="68">
        <f>E11/D11</f>
        <v>0</v>
      </c>
      <c r="H11" s="69"/>
      <c r="I11" s="70"/>
      <c r="J11" s="70"/>
      <c r="K11" s="71"/>
      <c r="L11" s="82"/>
      <c r="M11" s="194"/>
      <c r="N11" s="76">
        <f>D11</f>
        <v>3</v>
      </c>
      <c r="O11" s="55"/>
      <c r="P11" s="67"/>
      <c r="Q11" s="68">
        <f>O11/N11</f>
        <v>0</v>
      </c>
      <c r="R11" s="69"/>
      <c r="S11" s="70"/>
      <c r="T11" s="70"/>
      <c r="U11" s="71"/>
      <c r="V11" s="82"/>
      <c r="W11" s="194"/>
      <c r="X11" s="159">
        <v>0</v>
      </c>
      <c r="Y11" s="160" t="s">
        <v>114</v>
      </c>
      <c r="Z11" s="138"/>
      <c r="AA11" s="89"/>
      <c r="AB11" s="154" t="s">
        <v>115</v>
      </c>
      <c r="AC11" s="194"/>
      <c r="AD11" s="215"/>
      <c r="AE11" s="215"/>
      <c r="AF11" s="215"/>
      <c r="AG11" s="215"/>
      <c r="AH11" s="215"/>
      <c r="AI11" s="203"/>
      <c r="AJ11" s="203"/>
      <c r="AK11" s="203"/>
      <c r="AL11" s="192"/>
      <c r="AM11" s="203"/>
      <c r="AN11" s="203"/>
      <c r="AO11" s="203"/>
      <c r="AP11" s="203"/>
      <c r="AQ11" s="203"/>
      <c r="AR11" s="203"/>
      <c r="AS11" s="203"/>
      <c r="AT11" s="203"/>
    </row>
    <row r="12" spans="1:46" ht="72" customHeight="1" x14ac:dyDescent="0.25">
      <c r="A12" s="221" t="s">
        <v>116</v>
      </c>
      <c r="B12" s="222"/>
      <c r="C12" s="222"/>
      <c r="D12" s="36"/>
      <c r="E12" s="23" t="s">
        <v>16</v>
      </c>
      <c r="F12" s="20"/>
      <c r="G12" s="42"/>
      <c r="H12" s="30"/>
      <c r="I12" s="13" t="str">
        <f>IF(OR(E12="yes",F12="yes"),"Pass","Fail")</f>
        <v>Pass</v>
      </c>
      <c r="J12" s="29"/>
      <c r="K12" s="30"/>
      <c r="L12" s="180"/>
      <c r="M12" s="197"/>
      <c r="N12" s="36"/>
      <c r="O12" s="23" t="s">
        <v>16</v>
      </c>
      <c r="P12" s="20"/>
      <c r="Q12" s="42"/>
      <c r="R12" s="30"/>
      <c r="S12" s="13" t="str">
        <f>IF(OR(O12="yes",P12="yes"),"Pass","Fail")</f>
        <v>Pass</v>
      </c>
      <c r="T12" s="29"/>
      <c r="U12" s="30"/>
      <c r="V12" s="180"/>
      <c r="W12" s="197"/>
      <c r="X12" s="215" t="s">
        <v>117</v>
      </c>
      <c r="Y12" s="215"/>
      <c r="Z12" s="215"/>
      <c r="AA12" s="215"/>
      <c r="AB12" s="215"/>
      <c r="AC12" s="197"/>
      <c r="AD12" s="179">
        <v>1</v>
      </c>
      <c r="AE12" s="165" t="s">
        <v>118</v>
      </c>
      <c r="AG12" s="115" t="s">
        <v>13</v>
      </c>
      <c r="AH12" s="86"/>
      <c r="AI12" s="119">
        <v>6</v>
      </c>
      <c r="AJ12" s="122">
        <f>IFERROR(VLOOKUP(AG12,Calculations!$D$28:$E$32,2,FALSE),"n/a")</f>
        <v>6</v>
      </c>
      <c r="AK12" s="180"/>
      <c r="AL12" s="192"/>
      <c r="AM12" s="179">
        <v>1</v>
      </c>
      <c r="AN12" s="165" t="s">
        <v>118</v>
      </c>
      <c r="AP12" s="115" t="s">
        <v>13</v>
      </c>
      <c r="AQ12" s="86"/>
      <c r="AR12" s="119">
        <f>AI12</f>
        <v>6</v>
      </c>
      <c r="AS12" s="122">
        <f>IFERROR(VLOOKUP(AP12,Calculations!$D$28:$E$32,2,FALSE),"n/a")</f>
        <v>6</v>
      </c>
      <c r="AT12" s="180"/>
    </row>
    <row r="13" spans="1:46" ht="84.75" customHeight="1" x14ac:dyDescent="0.25">
      <c r="A13" s="238" t="s">
        <v>119</v>
      </c>
      <c r="B13" s="239"/>
      <c r="C13" s="239"/>
      <c r="D13" s="36"/>
      <c r="E13" s="23" t="s">
        <v>16</v>
      </c>
      <c r="F13" s="12"/>
      <c r="G13" s="29"/>
      <c r="H13" s="30"/>
      <c r="I13" s="12" t="str">
        <f>IF(OR(E13="yes",F13="yes"),"Pass","Fail")</f>
        <v>Pass</v>
      </c>
      <c r="J13" s="29"/>
      <c r="K13" s="30"/>
      <c r="L13" s="180"/>
      <c r="M13" s="197"/>
      <c r="N13" s="36"/>
      <c r="O13" s="23" t="s">
        <v>16</v>
      </c>
      <c r="P13" s="12"/>
      <c r="Q13" s="29"/>
      <c r="R13" s="30"/>
      <c r="S13" s="12" t="str">
        <f>IF(OR(O13="yes",P13="yes"),"Pass","Fail")</f>
        <v>Pass</v>
      </c>
      <c r="T13" s="29"/>
      <c r="U13" s="30"/>
      <c r="V13" s="180"/>
      <c r="W13" s="197"/>
      <c r="X13" s="159">
        <v>1</v>
      </c>
      <c r="Y13" s="160" t="s">
        <v>120</v>
      </c>
      <c r="Z13" s="138"/>
      <c r="AA13" s="89"/>
      <c r="AB13" s="154"/>
      <c r="AC13" s="197"/>
      <c r="AD13" s="179">
        <v>2</v>
      </c>
      <c r="AE13" s="165" t="s">
        <v>121</v>
      </c>
      <c r="AG13" s="115" t="s">
        <v>13</v>
      </c>
      <c r="AH13" s="95"/>
      <c r="AI13" s="119">
        <v>2</v>
      </c>
      <c r="AJ13" s="122">
        <f>IFERROR(VLOOKUP(AG13,Calculations!$D$12:$E$16,2,FALSE),"n/a")</f>
        <v>2</v>
      </c>
      <c r="AK13" s="180"/>
      <c r="AL13" s="192"/>
      <c r="AM13" s="179">
        <v>2</v>
      </c>
      <c r="AN13" s="165" t="s">
        <v>121</v>
      </c>
      <c r="AP13" s="115" t="s">
        <v>13</v>
      </c>
      <c r="AQ13" s="95"/>
      <c r="AR13" s="119">
        <f t="shared" ref="AR13:AR15" si="0">AI13</f>
        <v>2</v>
      </c>
      <c r="AS13" s="122">
        <f>IFERROR(VLOOKUP(AP13,Calculations!$D$12:$E$16,2,FALSE),"n/a")</f>
        <v>2</v>
      </c>
      <c r="AT13" s="180"/>
    </row>
    <row r="14" spans="1:46" ht="72" customHeight="1" x14ac:dyDescent="0.25">
      <c r="A14" s="240" t="s">
        <v>122</v>
      </c>
      <c r="B14" s="241"/>
      <c r="C14" s="241"/>
      <c r="D14" s="36"/>
      <c r="E14" s="24" t="s">
        <v>16</v>
      </c>
      <c r="F14" s="21"/>
      <c r="G14" s="41"/>
      <c r="H14" s="97"/>
      <c r="I14" s="21" t="str">
        <f>IF(OR(E14="yes",F14="yes"),"Pass","Fail")</f>
        <v>Pass</v>
      </c>
      <c r="J14" s="41"/>
      <c r="K14" s="97"/>
      <c r="L14" s="180"/>
      <c r="M14" s="197"/>
      <c r="N14" s="36"/>
      <c r="O14" s="24" t="s">
        <v>16</v>
      </c>
      <c r="P14" s="21"/>
      <c r="Q14" s="41"/>
      <c r="R14" s="97"/>
      <c r="S14" s="21" t="str">
        <f>IF(OR(O14="yes",P14="yes"),"Pass","Fail")</f>
        <v>Pass</v>
      </c>
      <c r="T14" s="41"/>
      <c r="U14" s="97"/>
      <c r="V14" s="180"/>
      <c r="W14" s="197"/>
      <c r="X14" s="161">
        <v>2</v>
      </c>
      <c r="Y14" s="162" t="s">
        <v>123</v>
      </c>
      <c r="Z14" s="138"/>
      <c r="AA14" s="89"/>
      <c r="AB14" s="154"/>
      <c r="AC14" s="197"/>
      <c r="AD14" s="179" t="s">
        <v>124</v>
      </c>
      <c r="AE14" s="165" t="s">
        <v>125</v>
      </c>
      <c r="AG14" s="115" t="s">
        <v>13</v>
      </c>
      <c r="AH14" s="95"/>
      <c r="AI14" s="120">
        <v>1</v>
      </c>
      <c r="AJ14" s="122">
        <f>IFERROR(VLOOKUP(AG14,Calculations!$D$4:$E$8,2,FALSE),"n/a")</f>
        <v>1</v>
      </c>
      <c r="AK14" s="180"/>
      <c r="AL14" s="192"/>
      <c r="AM14" s="179" t="s">
        <v>124</v>
      </c>
      <c r="AN14" s="165" t="s">
        <v>125</v>
      </c>
      <c r="AP14" s="115" t="s">
        <v>13</v>
      </c>
      <c r="AQ14" s="95"/>
      <c r="AR14" s="119">
        <f t="shared" si="0"/>
        <v>1</v>
      </c>
      <c r="AS14" s="122">
        <f>IFERROR(VLOOKUP(AP14,Calculations!$D$4:$E$8,2,FALSE),"n/a")</f>
        <v>1</v>
      </c>
      <c r="AT14" s="180"/>
    </row>
    <row r="15" spans="1:46" s="25" customFormat="1" ht="68.25" customHeight="1" x14ac:dyDescent="0.25">
      <c r="A15" s="257" t="s">
        <v>126</v>
      </c>
      <c r="B15" s="258"/>
      <c r="C15" s="258"/>
      <c r="D15" s="49"/>
      <c r="E15" s="247" t="s">
        <v>127</v>
      </c>
      <c r="F15" s="248"/>
      <c r="G15" s="248"/>
      <c r="H15" s="248"/>
      <c r="I15" s="248"/>
      <c r="J15" s="248"/>
      <c r="K15" s="249"/>
      <c r="L15" s="180"/>
      <c r="M15" s="198"/>
      <c r="N15" s="49"/>
      <c r="O15" s="247" t="s">
        <v>127</v>
      </c>
      <c r="P15" s="248"/>
      <c r="Q15" s="248"/>
      <c r="R15" s="248"/>
      <c r="S15" s="248"/>
      <c r="T15" s="248"/>
      <c r="U15" s="249"/>
      <c r="V15" s="180"/>
      <c r="W15" s="198"/>
      <c r="X15" s="159">
        <v>3</v>
      </c>
      <c r="Y15" s="160" t="s">
        <v>128</v>
      </c>
      <c r="Z15" s="138"/>
      <c r="AA15" s="89"/>
      <c r="AB15" s="154"/>
      <c r="AC15" s="198"/>
      <c r="AD15" s="179" t="s">
        <v>129</v>
      </c>
      <c r="AE15" s="172" t="s">
        <v>130</v>
      </c>
      <c r="AG15" s="115" t="s">
        <v>13</v>
      </c>
      <c r="AH15" s="95"/>
      <c r="AI15" s="120">
        <v>1</v>
      </c>
      <c r="AJ15" s="122">
        <f>IFERROR(VLOOKUP(AG15,Calculations!$D$4:$E$8,2,FALSE),"n/a")</f>
        <v>1</v>
      </c>
      <c r="AK15" s="180"/>
      <c r="AL15" s="192"/>
      <c r="AM15" s="179" t="s">
        <v>129</v>
      </c>
      <c r="AN15" s="172" t="s">
        <v>130</v>
      </c>
      <c r="AP15" s="115" t="s">
        <v>13</v>
      </c>
      <c r="AQ15" s="95"/>
      <c r="AR15" s="119">
        <f t="shared" si="0"/>
        <v>1</v>
      </c>
      <c r="AS15" s="122">
        <f>IFERROR(VLOOKUP(AP15,Calculations!$D$4:$E$8,2,FALSE),"n/a")</f>
        <v>1</v>
      </c>
      <c r="AT15" s="180"/>
    </row>
    <row r="16" spans="1:46" ht="66" customHeight="1" thickBot="1" x14ac:dyDescent="0.3">
      <c r="A16" s="244" t="s">
        <v>131</v>
      </c>
      <c r="B16" s="245"/>
      <c r="C16" s="246"/>
      <c r="D16" s="76">
        <v>7</v>
      </c>
      <c r="E16" s="104">
        <v>9</v>
      </c>
      <c r="F16" s="74"/>
      <c r="G16" s="98">
        <f>E16/D16</f>
        <v>1.2857142857142858</v>
      </c>
      <c r="H16" s="75"/>
      <c r="I16" s="70"/>
      <c r="J16" s="70"/>
      <c r="K16" s="70"/>
      <c r="L16" s="83"/>
      <c r="M16" s="198"/>
      <c r="N16" s="76">
        <f>D16</f>
        <v>7</v>
      </c>
      <c r="O16" s="104">
        <f>E16</f>
        <v>9</v>
      </c>
      <c r="P16" s="74"/>
      <c r="Q16" s="98">
        <f>O16/N16</f>
        <v>1.2857142857142858</v>
      </c>
      <c r="R16" s="75"/>
      <c r="S16" s="70"/>
      <c r="T16" s="70"/>
      <c r="U16" s="70"/>
      <c r="V16" s="83"/>
      <c r="W16" s="198"/>
      <c r="X16" s="161">
        <v>4</v>
      </c>
      <c r="Y16" s="160" t="s">
        <v>132</v>
      </c>
      <c r="Z16" s="138"/>
      <c r="AA16" s="89"/>
      <c r="AB16" s="154"/>
      <c r="AC16" s="198"/>
      <c r="AD16" s="179"/>
      <c r="AE16" s="165"/>
      <c r="AG16" s="115"/>
      <c r="AH16" s="95"/>
      <c r="AI16" s="120"/>
      <c r="AJ16" s="122"/>
      <c r="AK16" s="180"/>
      <c r="AL16" s="192"/>
      <c r="AM16" s="179"/>
      <c r="AN16" s="165"/>
      <c r="AP16" s="115"/>
      <c r="AQ16" s="95"/>
      <c r="AR16" s="120"/>
      <c r="AS16" s="122"/>
      <c r="AT16" s="180"/>
    </row>
    <row r="17" spans="1:46" ht="152.25" customHeight="1" x14ac:dyDescent="0.25">
      <c r="A17" s="252" t="s">
        <v>133</v>
      </c>
      <c r="B17" s="253"/>
      <c r="C17" s="253"/>
      <c r="D17" s="36"/>
      <c r="E17" s="22" t="s">
        <v>16</v>
      </c>
      <c r="F17" s="12"/>
      <c r="G17" s="35">
        <f>IF(E17="yes",1,IF(F17="yes",0.75,0))</f>
        <v>1</v>
      </c>
      <c r="H17" s="106">
        <f>G17*$G$16</f>
        <v>1.2857142857142858</v>
      </c>
      <c r="I17" s="29"/>
      <c r="J17" s="31"/>
      <c r="K17" s="28"/>
      <c r="L17" s="180"/>
      <c r="M17" s="197"/>
      <c r="N17" s="36"/>
      <c r="O17" s="22" t="s">
        <v>16</v>
      </c>
      <c r="P17" s="12"/>
      <c r="Q17" s="35">
        <f>IF(O17="yes",1,IF(P17="yes",0.75,0))</f>
        <v>1</v>
      </c>
      <c r="R17" s="106">
        <f>Q17*$G$16</f>
        <v>1.2857142857142858</v>
      </c>
      <c r="S17" s="29"/>
      <c r="T17" s="31"/>
      <c r="U17" s="28"/>
      <c r="V17" s="180"/>
      <c r="W17" s="197"/>
      <c r="X17" s="161">
        <v>5</v>
      </c>
      <c r="Y17" s="160" t="s">
        <v>134</v>
      </c>
      <c r="Z17" s="138"/>
      <c r="AA17" s="89"/>
      <c r="AB17" s="154"/>
      <c r="AC17" s="197"/>
      <c r="AD17" s="179"/>
      <c r="AE17" s="165"/>
      <c r="AG17" s="115"/>
      <c r="AH17" s="95"/>
      <c r="AI17" s="120"/>
      <c r="AJ17" s="122"/>
      <c r="AK17" s="180"/>
      <c r="AL17" s="192"/>
      <c r="AM17" s="179"/>
      <c r="AN17" s="165"/>
      <c r="AP17" s="115"/>
      <c r="AQ17" s="95"/>
      <c r="AR17" s="120"/>
      <c r="AS17" s="122"/>
      <c r="AT17" s="180"/>
    </row>
    <row r="18" spans="1:46" ht="228.75" customHeight="1" x14ac:dyDescent="0.25">
      <c r="A18" s="238" t="s">
        <v>135</v>
      </c>
      <c r="B18" s="239"/>
      <c r="C18" s="239"/>
      <c r="D18" s="36"/>
      <c r="E18" s="23" t="s">
        <v>16</v>
      </c>
      <c r="F18" s="12"/>
      <c r="G18" s="27">
        <f t="shared" ref="G18:G82" si="1">IF(E18="yes",1,IF(F18="yes",0.75,0))</f>
        <v>1</v>
      </c>
      <c r="H18" s="106">
        <f t="shared" ref="H18:H20" si="2">G18*$G$16</f>
        <v>1.2857142857142858</v>
      </c>
      <c r="I18" s="29"/>
      <c r="J18" s="31"/>
      <c r="K18" s="28"/>
      <c r="L18" s="180"/>
      <c r="M18" s="197"/>
      <c r="N18" s="36"/>
      <c r="O18" s="23" t="s">
        <v>16</v>
      </c>
      <c r="P18" s="12"/>
      <c r="Q18" s="27">
        <f t="shared" ref="Q18:Q20" si="3">IF(O18="yes",1,IF(P18="yes",0.75,0))</f>
        <v>1</v>
      </c>
      <c r="R18" s="106">
        <f t="shared" ref="R18:R20" si="4">Q18*$G$16</f>
        <v>1.2857142857142858</v>
      </c>
      <c r="S18" s="29"/>
      <c r="T18" s="31"/>
      <c r="U18" s="28"/>
      <c r="V18" s="180"/>
      <c r="W18" s="197"/>
      <c r="X18" s="211" t="s">
        <v>136</v>
      </c>
      <c r="Y18" s="211"/>
      <c r="Z18" s="211"/>
      <c r="AA18" s="211"/>
      <c r="AB18" s="211"/>
      <c r="AC18" s="197"/>
      <c r="AD18" s="184"/>
      <c r="AE18" s="185"/>
      <c r="AG18" s="121"/>
      <c r="AH18" s="95"/>
      <c r="AI18" s="120"/>
      <c r="AJ18" s="122"/>
      <c r="AK18" s="180"/>
      <c r="AL18" s="192"/>
      <c r="AM18" s="184"/>
      <c r="AN18" s="185"/>
      <c r="AP18" s="121"/>
      <c r="AQ18" s="95"/>
      <c r="AR18" s="120"/>
      <c r="AS18" s="122"/>
      <c r="AT18" s="180"/>
    </row>
    <row r="19" spans="1:46" ht="216" customHeight="1" x14ac:dyDescent="0.25">
      <c r="A19" s="238" t="s">
        <v>137</v>
      </c>
      <c r="B19" s="239"/>
      <c r="C19" s="239"/>
      <c r="D19" s="36"/>
      <c r="E19" s="23" t="s">
        <v>16</v>
      </c>
      <c r="F19" s="12"/>
      <c r="G19" s="27">
        <f t="shared" si="1"/>
        <v>1</v>
      </c>
      <c r="H19" s="106">
        <f t="shared" si="2"/>
        <v>1.2857142857142858</v>
      </c>
      <c r="I19" s="29"/>
      <c r="J19" s="31"/>
      <c r="K19" s="28"/>
      <c r="L19" s="181"/>
      <c r="M19" s="199"/>
      <c r="N19" s="36"/>
      <c r="O19" s="23" t="s">
        <v>16</v>
      </c>
      <c r="P19" s="12"/>
      <c r="Q19" s="27">
        <f t="shared" si="3"/>
        <v>1</v>
      </c>
      <c r="R19" s="106">
        <f t="shared" si="4"/>
        <v>1.2857142857142858</v>
      </c>
      <c r="S19" s="29"/>
      <c r="T19" s="31"/>
      <c r="U19" s="28"/>
      <c r="V19" s="181"/>
      <c r="W19" s="199"/>
      <c r="X19" s="163">
        <v>6</v>
      </c>
      <c r="Y19" s="160" t="s">
        <v>138</v>
      </c>
      <c r="Z19" s="138"/>
      <c r="AA19" s="89"/>
      <c r="AB19" s="154"/>
      <c r="AC19" s="199"/>
      <c r="AD19" s="184"/>
      <c r="AE19" s="185"/>
      <c r="AG19" s="115"/>
      <c r="AH19" s="95"/>
      <c r="AI19" s="119"/>
      <c r="AJ19" s="122"/>
      <c r="AK19" s="180"/>
      <c r="AL19" s="192"/>
      <c r="AM19" s="184"/>
      <c r="AN19" s="185"/>
      <c r="AP19" s="115"/>
      <c r="AQ19" s="95"/>
      <c r="AR19" s="119"/>
      <c r="AS19" s="122"/>
      <c r="AT19" s="180"/>
    </row>
    <row r="20" spans="1:46" ht="189" customHeight="1" thickBot="1" x14ac:dyDescent="0.3">
      <c r="A20" s="238" t="s">
        <v>139</v>
      </c>
      <c r="B20" s="239"/>
      <c r="C20" s="239"/>
      <c r="D20" s="36"/>
      <c r="E20" s="23" t="s">
        <v>16</v>
      </c>
      <c r="F20" s="12"/>
      <c r="G20" s="34">
        <f t="shared" si="1"/>
        <v>1</v>
      </c>
      <c r="H20" s="106">
        <f t="shared" si="2"/>
        <v>1.2857142857142858</v>
      </c>
      <c r="I20" s="41"/>
      <c r="J20" s="32"/>
      <c r="K20" s="33"/>
      <c r="L20" s="181"/>
      <c r="M20" s="199"/>
      <c r="N20" s="36"/>
      <c r="O20" s="23" t="s">
        <v>16</v>
      </c>
      <c r="P20" s="12"/>
      <c r="Q20" s="34">
        <f t="shared" si="3"/>
        <v>1</v>
      </c>
      <c r="R20" s="106">
        <f t="shared" si="4"/>
        <v>1.2857142857142858</v>
      </c>
      <c r="S20" s="41"/>
      <c r="T20" s="32"/>
      <c r="U20" s="33"/>
      <c r="V20" s="181"/>
      <c r="W20" s="199"/>
      <c r="X20" s="212" t="s">
        <v>140</v>
      </c>
      <c r="Y20" s="212"/>
      <c r="Z20" s="212"/>
      <c r="AA20" s="212"/>
      <c r="AB20" s="212"/>
      <c r="AC20" s="199"/>
      <c r="AE20" s="91" t="s">
        <v>141</v>
      </c>
      <c r="AH20" s="92"/>
      <c r="AI20" s="93"/>
      <c r="AJ20" s="96">
        <f>IF(AG18="fail","Fail",SUM(AJ12:AJ19))</f>
        <v>10</v>
      </c>
      <c r="AL20" s="192"/>
      <c r="AN20" s="91" t="s">
        <v>141</v>
      </c>
      <c r="AQ20" s="92"/>
      <c r="AR20" s="93"/>
      <c r="AS20" s="96">
        <f>IF(AP18="fail","Fail",SUM(AS12:AS19))</f>
        <v>10</v>
      </c>
    </row>
    <row r="21" spans="1:46" ht="128.25" customHeight="1" thickBot="1" x14ac:dyDescent="0.3">
      <c r="A21" s="257" t="s">
        <v>142</v>
      </c>
      <c r="B21" s="258"/>
      <c r="C21" s="258"/>
      <c r="D21" s="36"/>
      <c r="E21" s="50" t="s">
        <v>143</v>
      </c>
      <c r="F21" s="53"/>
      <c r="G21" s="51"/>
      <c r="H21" s="52"/>
      <c r="I21" s="101">
        <v>8</v>
      </c>
      <c r="J21" s="47" t="s">
        <v>13</v>
      </c>
      <c r="K21" s="48">
        <f>IFERROR(VLOOKUP(J21,Calculations!$D$35:$E$40,2,FALSE),"n/a")</f>
        <v>8</v>
      </c>
      <c r="L21" s="182"/>
      <c r="M21" s="194"/>
      <c r="N21" s="36"/>
      <c r="O21" s="50" t="s">
        <v>143</v>
      </c>
      <c r="P21" s="53"/>
      <c r="Q21" s="51"/>
      <c r="R21" s="52"/>
      <c r="S21" s="101">
        <f>I21</f>
        <v>8</v>
      </c>
      <c r="T21" s="47" t="s">
        <v>13</v>
      </c>
      <c r="U21" s="48">
        <f>IFERROR(VLOOKUP(T21,Calculations!$D$35:$E$40,2,FALSE),"n/a")</f>
        <v>8</v>
      </c>
      <c r="V21" s="182"/>
      <c r="W21" s="194"/>
      <c r="X21" s="164">
        <v>7</v>
      </c>
      <c r="Y21" s="165" t="s">
        <v>144</v>
      </c>
      <c r="Z21" s="138"/>
      <c r="AA21" s="89"/>
      <c r="AB21" s="157" t="s">
        <v>145</v>
      </c>
    </row>
    <row r="22" spans="1:46" ht="83.25" customHeight="1" x14ac:dyDescent="0.25">
      <c r="A22" s="238" t="s">
        <v>146</v>
      </c>
      <c r="B22" s="239"/>
      <c r="C22" s="239"/>
      <c r="D22" s="36"/>
      <c r="E22" s="23" t="s">
        <v>16</v>
      </c>
      <c r="F22" s="12"/>
      <c r="G22" s="35">
        <f>IF(E22="yes",1,IF(F22="yes",0.75,0))</f>
        <v>1</v>
      </c>
      <c r="H22" s="107">
        <f>G22*$G$16</f>
        <v>1.2857142857142858</v>
      </c>
      <c r="I22" s="42"/>
      <c r="J22" s="43"/>
      <c r="K22" s="44"/>
      <c r="L22" s="180"/>
      <c r="M22" s="197"/>
      <c r="N22" s="36"/>
      <c r="O22" s="23" t="s">
        <v>16</v>
      </c>
      <c r="P22" s="12"/>
      <c r="Q22" s="35">
        <f>IF(O22="yes",1,IF(P22="yes",0.75,0))</f>
        <v>1</v>
      </c>
      <c r="R22" s="107">
        <f>Q22*$G$16</f>
        <v>1.2857142857142858</v>
      </c>
      <c r="S22" s="42"/>
      <c r="T22" s="43"/>
      <c r="U22" s="44"/>
      <c r="V22" s="180"/>
      <c r="W22" s="197"/>
      <c r="X22" s="164">
        <v>8</v>
      </c>
      <c r="Y22" s="166" t="s">
        <v>147</v>
      </c>
      <c r="Z22" s="138"/>
      <c r="AA22" s="89"/>
      <c r="AB22" s="154"/>
    </row>
    <row r="23" spans="1:46" ht="176.25" customHeight="1" x14ac:dyDescent="0.25">
      <c r="A23" s="240" t="s">
        <v>148</v>
      </c>
      <c r="B23" s="241"/>
      <c r="C23" s="241"/>
      <c r="D23" s="36"/>
      <c r="E23" s="23" t="s">
        <v>16</v>
      </c>
      <c r="F23" s="12"/>
      <c r="G23" s="27">
        <f t="shared" si="1"/>
        <v>1</v>
      </c>
      <c r="H23" s="108">
        <f t="shared" ref="H23:H24" si="5">G23*$G$16</f>
        <v>1.2857142857142858</v>
      </c>
      <c r="I23" s="29"/>
      <c r="J23" s="31"/>
      <c r="K23" s="28"/>
      <c r="L23" s="180"/>
      <c r="M23" s="197"/>
      <c r="N23" s="36"/>
      <c r="O23" s="23" t="s">
        <v>16</v>
      </c>
      <c r="P23" s="12"/>
      <c r="Q23" s="27">
        <f t="shared" ref="Q23:Q24" si="6">IF(O23="yes",1,IF(P23="yes",0.75,0))</f>
        <v>1</v>
      </c>
      <c r="R23" s="108">
        <f t="shared" ref="R23:R24" si="7">Q23*$G$16</f>
        <v>1.2857142857142858</v>
      </c>
      <c r="S23" s="29"/>
      <c r="T23" s="31"/>
      <c r="U23" s="28"/>
      <c r="V23" s="180"/>
      <c r="W23" s="197"/>
      <c r="X23" s="164">
        <v>9</v>
      </c>
      <c r="Y23" s="165" t="s">
        <v>149</v>
      </c>
      <c r="Z23" s="138"/>
      <c r="AA23" s="89"/>
      <c r="AB23" s="154"/>
    </row>
    <row r="24" spans="1:46" ht="82.5" customHeight="1" thickBot="1" x14ac:dyDescent="0.3">
      <c r="A24" s="240" t="s">
        <v>150</v>
      </c>
      <c r="B24" s="241"/>
      <c r="C24" s="241"/>
      <c r="D24" s="36"/>
      <c r="E24" s="24" t="s">
        <v>16</v>
      </c>
      <c r="F24" s="21"/>
      <c r="G24" s="34">
        <f t="shared" si="1"/>
        <v>1</v>
      </c>
      <c r="H24" s="109">
        <f t="shared" si="5"/>
        <v>1.2857142857142858</v>
      </c>
      <c r="I24" s="41"/>
      <c r="J24" s="32"/>
      <c r="K24" s="33"/>
      <c r="L24" s="180"/>
      <c r="M24" s="197"/>
      <c r="N24" s="36"/>
      <c r="O24" s="24" t="s">
        <v>16</v>
      </c>
      <c r="P24" s="21"/>
      <c r="Q24" s="34">
        <f t="shared" si="6"/>
        <v>1</v>
      </c>
      <c r="R24" s="109">
        <f t="shared" si="7"/>
        <v>1.2857142857142858</v>
      </c>
      <c r="S24" s="41"/>
      <c r="T24" s="32"/>
      <c r="U24" s="33"/>
      <c r="V24" s="180"/>
      <c r="W24" s="197"/>
      <c r="X24" s="164">
        <v>10</v>
      </c>
      <c r="Y24" s="165" t="s">
        <v>151</v>
      </c>
      <c r="Z24" s="138"/>
      <c r="AA24" s="89"/>
      <c r="AB24" s="154"/>
      <c r="AG24" s="25"/>
      <c r="AH24" s="25"/>
      <c r="AI24" s="25"/>
      <c r="AJ24" s="25"/>
      <c r="AK24" s="25"/>
      <c r="AL24" s="25"/>
      <c r="AM24" s="25"/>
      <c r="AN24" s="25"/>
      <c r="AO24" s="25"/>
      <c r="AP24" s="25"/>
      <c r="AQ24" s="25"/>
      <c r="AR24" s="25"/>
      <c r="AS24" s="25"/>
      <c r="AT24" s="25"/>
    </row>
    <row r="25" spans="1:46" s="25" customFormat="1" ht="162.75" customHeight="1" thickBot="1" x14ac:dyDescent="0.3">
      <c r="A25" s="244" t="s">
        <v>152</v>
      </c>
      <c r="B25" s="245"/>
      <c r="C25" s="245"/>
      <c r="D25" s="76">
        <v>3</v>
      </c>
      <c r="E25" s="105">
        <v>11</v>
      </c>
      <c r="F25" s="74"/>
      <c r="G25" s="68">
        <f>E25/D25</f>
        <v>3.6666666666666665</v>
      </c>
      <c r="H25" s="75"/>
      <c r="I25" s="70"/>
      <c r="J25" s="70"/>
      <c r="K25" s="70"/>
      <c r="L25" s="82"/>
      <c r="M25" s="194"/>
      <c r="N25" s="76">
        <f>D25</f>
        <v>3</v>
      </c>
      <c r="O25" s="104">
        <f>E25</f>
        <v>11</v>
      </c>
      <c r="P25" s="74"/>
      <c r="Q25" s="68">
        <f>O25/N25</f>
        <v>3.6666666666666665</v>
      </c>
      <c r="R25" s="75"/>
      <c r="S25" s="70"/>
      <c r="T25" s="70"/>
      <c r="U25" s="70"/>
      <c r="V25" s="82"/>
      <c r="W25" s="194"/>
      <c r="X25" s="212" t="s">
        <v>153</v>
      </c>
      <c r="Y25" s="212"/>
      <c r="Z25" s="212"/>
      <c r="AA25" s="212"/>
      <c r="AB25" s="212"/>
      <c r="AG25" s="8"/>
      <c r="AH25" s="8"/>
      <c r="AI25" s="8"/>
      <c r="AJ25" s="8"/>
      <c r="AK25" s="8"/>
      <c r="AL25" s="8"/>
      <c r="AM25" s="8"/>
      <c r="AN25" s="8"/>
      <c r="AO25" s="8"/>
      <c r="AP25" s="8"/>
      <c r="AQ25" s="8"/>
      <c r="AR25" s="8"/>
      <c r="AS25" s="8"/>
      <c r="AT25" s="8"/>
    </row>
    <row r="26" spans="1:46" ht="290.25" customHeight="1" x14ac:dyDescent="0.25">
      <c r="A26" s="240" t="s">
        <v>154</v>
      </c>
      <c r="B26" s="241"/>
      <c r="C26" s="241"/>
      <c r="D26" s="36"/>
      <c r="E26" s="22" t="s">
        <v>16</v>
      </c>
      <c r="F26" s="15"/>
      <c r="G26" s="35">
        <f t="shared" si="1"/>
        <v>1</v>
      </c>
      <c r="H26" s="108">
        <f>G26*$G$25</f>
        <v>3.6666666666666665</v>
      </c>
      <c r="I26" s="29"/>
      <c r="J26" s="31"/>
      <c r="K26" s="28"/>
      <c r="L26" s="180"/>
      <c r="M26" s="197"/>
      <c r="N26" s="36"/>
      <c r="O26" s="22" t="s">
        <v>16</v>
      </c>
      <c r="P26" s="15"/>
      <c r="Q26" s="35">
        <f t="shared" ref="Q26:Q28" si="8">IF(O26="yes",1,IF(P26="yes",0.75,0))</f>
        <v>1</v>
      </c>
      <c r="R26" s="108">
        <f>Q26*$G$25</f>
        <v>3.6666666666666665</v>
      </c>
      <c r="S26" s="29"/>
      <c r="T26" s="31"/>
      <c r="U26" s="28"/>
      <c r="V26" s="180"/>
      <c r="W26" s="197"/>
      <c r="X26" s="163">
        <v>11</v>
      </c>
      <c r="Y26" s="160" t="s">
        <v>155</v>
      </c>
      <c r="Z26" s="153"/>
      <c r="AA26" s="89"/>
      <c r="AB26" s="157" t="s">
        <v>156</v>
      </c>
    </row>
    <row r="27" spans="1:46" ht="119.25" customHeight="1" x14ac:dyDescent="0.25">
      <c r="A27" s="238" t="s">
        <v>157</v>
      </c>
      <c r="B27" s="239"/>
      <c r="C27" s="239"/>
      <c r="D27" s="36"/>
      <c r="E27" s="23" t="s">
        <v>16</v>
      </c>
      <c r="F27" s="15"/>
      <c r="G27" s="27">
        <f t="shared" si="1"/>
        <v>1</v>
      </c>
      <c r="H27" s="108">
        <f t="shared" ref="H27:H28" si="9">G27*$G$25</f>
        <v>3.6666666666666665</v>
      </c>
      <c r="I27" s="29"/>
      <c r="J27" s="31"/>
      <c r="K27" s="28"/>
      <c r="L27" s="180"/>
      <c r="M27" s="197"/>
      <c r="N27" s="36"/>
      <c r="O27" s="23" t="s">
        <v>16</v>
      </c>
      <c r="P27" s="15"/>
      <c r="Q27" s="27">
        <f t="shared" si="8"/>
        <v>1</v>
      </c>
      <c r="R27" s="108">
        <f t="shared" ref="R27:R28" si="10">Q27*$G$25</f>
        <v>3.6666666666666665</v>
      </c>
      <c r="S27" s="29"/>
      <c r="T27" s="31"/>
      <c r="U27" s="28"/>
      <c r="V27" s="180"/>
      <c r="W27" s="197"/>
      <c r="X27" s="164">
        <v>12</v>
      </c>
      <c r="Y27" s="165" t="s">
        <v>158</v>
      </c>
      <c r="Z27" s="138"/>
      <c r="AA27" s="89"/>
      <c r="AB27" s="154"/>
    </row>
    <row r="28" spans="1:46" ht="72" customHeight="1" thickBot="1" x14ac:dyDescent="0.3">
      <c r="A28" s="240" t="s">
        <v>291</v>
      </c>
      <c r="B28" s="241"/>
      <c r="C28" s="241"/>
      <c r="D28" s="36"/>
      <c r="E28" s="24" t="s">
        <v>16</v>
      </c>
      <c r="F28" s="15"/>
      <c r="G28" s="34">
        <f t="shared" si="1"/>
        <v>1</v>
      </c>
      <c r="H28" s="108">
        <f t="shared" si="9"/>
        <v>3.6666666666666665</v>
      </c>
      <c r="I28" s="29"/>
      <c r="J28" s="31"/>
      <c r="K28" s="28"/>
      <c r="L28" s="180"/>
      <c r="M28" s="197"/>
      <c r="N28" s="36"/>
      <c r="O28" s="24" t="s">
        <v>16</v>
      </c>
      <c r="P28" s="15"/>
      <c r="Q28" s="34">
        <f t="shared" si="8"/>
        <v>1</v>
      </c>
      <c r="R28" s="108">
        <f t="shared" si="10"/>
        <v>3.6666666666666665</v>
      </c>
      <c r="S28" s="29"/>
      <c r="T28" s="31"/>
      <c r="U28" s="28"/>
      <c r="V28" s="180"/>
      <c r="W28" s="197"/>
      <c r="X28" s="212" t="s">
        <v>159</v>
      </c>
      <c r="Y28" s="212"/>
      <c r="Z28" s="212"/>
      <c r="AA28" s="212"/>
      <c r="AB28" s="212"/>
      <c r="AG28" s="25"/>
      <c r="AH28" s="25"/>
      <c r="AI28" s="25"/>
      <c r="AJ28" s="25"/>
      <c r="AK28" s="25"/>
      <c r="AL28" s="25"/>
      <c r="AM28" s="25"/>
      <c r="AN28" s="25"/>
      <c r="AO28" s="25"/>
      <c r="AP28" s="25"/>
      <c r="AQ28" s="25"/>
      <c r="AR28" s="25"/>
      <c r="AS28" s="25"/>
      <c r="AT28" s="25"/>
    </row>
    <row r="29" spans="1:46" s="25" customFormat="1" ht="77.25" customHeight="1" thickBot="1" x14ac:dyDescent="0.3">
      <c r="A29" s="244" t="s">
        <v>160</v>
      </c>
      <c r="B29" s="245"/>
      <c r="C29" s="245"/>
      <c r="D29" s="76">
        <v>5</v>
      </c>
      <c r="E29" s="105">
        <v>11</v>
      </c>
      <c r="F29" s="72"/>
      <c r="G29" s="68">
        <f>E29/D29</f>
        <v>2.2000000000000002</v>
      </c>
      <c r="H29" s="73"/>
      <c r="I29" s="71"/>
      <c r="J29" s="71"/>
      <c r="K29" s="71"/>
      <c r="L29" s="83"/>
      <c r="M29" s="198"/>
      <c r="N29" s="76">
        <f>D29</f>
        <v>5</v>
      </c>
      <c r="O29" s="104">
        <f>E29</f>
        <v>11</v>
      </c>
      <c r="P29" s="72"/>
      <c r="Q29" s="68">
        <f>O29/N29</f>
        <v>2.2000000000000002</v>
      </c>
      <c r="R29" s="73"/>
      <c r="S29" s="71"/>
      <c r="T29" s="71"/>
      <c r="U29" s="71"/>
      <c r="V29" s="83"/>
      <c r="W29" s="198"/>
      <c r="X29" s="164">
        <v>13</v>
      </c>
      <c r="Y29" s="165" t="s">
        <v>161</v>
      </c>
      <c r="Z29" s="126" t="str">
        <f>IFERROR(VLOOKUP(AB29,Calculations!A20:B23,2,FALSE),"Missing Data")</f>
        <v>Missing Data</v>
      </c>
      <c r="AA29" s="89"/>
      <c r="AB29" s="127"/>
      <c r="AG29" s="8"/>
      <c r="AH29" s="8"/>
      <c r="AI29" s="8"/>
      <c r="AJ29" s="8"/>
      <c r="AK29" s="8"/>
      <c r="AL29" s="8"/>
      <c r="AM29" s="8"/>
      <c r="AN29" s="8"/>
      <c r="AO29" s="8"/>
      <c r="AP29" s="8"/>
      <c r="AQ29" s="8"/>
      <c r="AR29" s="8"/>
      <c r="AS29" s="8"/>
      <c r="AT29" s="8"/>
    </row>
    <row r="30" spans="1:46" ht="83.25" customHeight="1" x14ac:dyDescent="0.25">
      <c r="A30" s="252" t="s">
        <v>162</v>
      </c>
      <c r="B30" s="253"/>
      <c r="C30" s="253"/>
      <c r="D30" s="36"/>
      <c r="E30" s="22" t="s">
        <v>16</v>
      </c>
      <c r="F30" s="12"/>
      <c r="G30" s="35">
        <f>IF(E30="yes",1,IF(F30="yes",0.75,0))</f>
        <v>1</v>
      </c>
      <c r="H30" s="108">
        <f>G30*$G$29</f>
        <v>2.2000000000000002</v>
      </c>
      <c r="I30" s="29"/>
      <c r="J30" s="31"/>
      <c r="K30" s="28"/>
      <c r="L30" s="180"/>
      <c r="M30" s="197"/>
      <c r="N30" s="36"/>
      <c r="O30" s="22" t="s">
        <v>16</v>
      </c>
      <c r="P30" s="12"/>
      <c r="Q30" s="35">
        <f>IF(O30="yes",1,IF(P30="yes",0.75,0))</f>
        <v>1</v>
      </c>
      <c r="R30" s="108">
        <f>Q30*$G$29</f>
        <v>2.2000000000000002</v>
      </c>
      <c r="S30" s="29"/>
      <c r="T30" s="31"/>
      <c r="U30" s="28"/>
      <c r="V30" s="180"/>
      <c r="W30" s="197"/>
      <c r="X30" s="164"/>
      <c r="Y30" s="165" t="s">
        <v>163</v>
      </c>
      <c r="Z30" s="138"/>
      <c r="AA30" s="89"/>
      <c r="AB30" s="154"/>
    </row>
    <row r="31" spans="1:46" ht="81.75" customHeight="1" x14ac:dyDescent="0.25">
      <c r="A31" s="238" t="s">
        <v>164</v>
      </c>
      <c r="B31" s="239"/>
      <c r="C31" s="239"/>
      <c r="D31" s="36"/>
      <c r="E31" s="23" t="s">
        <v>16</v>
      </c>
      <c r="F31" s="12"/>
      <c r="G31" s="27">
        <f t="shared" si="1"/>
        <v>1</v>
      </c>
      <c r="H31" s="108">
        <f>G31*$G$29</f>
        <v>2.2000000000000002</v>
      </c>
      <c r="I31" s="29"/>
      <c r="J31" s="31"/>
      <c r="K31" s="28"/>
      <c r="L31" s="180"/>
      <c r="M31" s="197"/>
      <c r="N31" s="36"/>
      <c r="O31" s="23" t="s">
        <v>16</v>
      </c>
      <c r="P31" s="12"/>
      <c r="Q31" s="27">
        <f t="shared" ref="Q31:Q34" si="11">IF(O31="yes",1,IF(P31="yes",0.75,0))</f>
        <v>1</v>
      </c>
      <c r="R31" s="108">
        <f>Q31*$G$29</f>
        <v>2.2000000000000002</v>
      </c>
      <c r="S31" s="29"/>
      <c r="T31" s="31"/>
      <c r="U31" s="28"/>
      <c r="V31" s="180"/>
      <c r="W31" s="197"/>
      <c r="X31" s="211" t="s">
        <v>165</v>
      </c>
      <c r="Y31" s="211"/>
      <c r="Z31" s="211"/>
      <c r="AA31" s="211"/>
      <c r="AB31" s="211"/>
    </row>
    <row r="32" spans="1:46" ht="55.5" customHeight="1" x14ac:dyDescent="0.25">
      <c r="A32" s="238" t="s">
        <v>166</v>
      </c>
      <c r="B32" s="239"/>
      <c r="C32" s="239"/>
      <c r="D32" s="36"/>
      <c r="E32" s="23" t="s">
        <v>16</v>
      </c>
      <c r="F32" s="12"/>
      <c r="G32" s="27">
        <f t="shared" si="1"/>
        <v>1</v>
      </c>
      <c r="H32" s="108">
        <f t="shared" ref="H32:H34" si="12">G32*$G$29</f>
        <v>2.2000000000000002</v>
      </c>
      <c r="I32" s="29"/>
      <c r="J32" s="31"/>
      <c r="K32" s="28"/>
      <c r="L32" s="180"/>
      <c r="M32" s="197"/>
      <c r="N32" s="36"/>
      <c r="O32" s="23" t="s">
        <v>16</v>
      </c>
      <c r="P32" s="12"/>
      <c r="Q32" s="27">
        <f t="shared" si="11"/>
        <v>1</v>
      </c>
      <c r="R32" s="108">
        <f t="shared" ref="R32:R34" si="13">Q32*$G$29</f>
        <v>2.2000000000000002</v>
      </c>
      <c r="S32" s="29"/>
      <c r="T32" s="31"/>
      <c r="U32" s="28"/>
      <c r="V32" s="180"/>
      <c r="W32" s="197"/>
      <c r="X32" s="164">
        <v>14</v>
      </c>
      <c r="Y32" s="165" t="s">
        <v>167</v>
      </c>
      <c r="Z32" s="153"/>
      <c r="AA32" s="89"/>
      <c r="AB32" s="154"/>
    </row>
    <row r="33" spans="1:46" ht="56.25" customHeight="1" x14ac:dyDescent="0.25">
      <c r="A33" s="238" t="s">
        <v>168</v>
      </c>
      <c r="B33" s="239"/>
      <c r="C33" s="239"/>
      <c r="D33" s="36"/>
      <c r="E33" s="23" t="s">
        <v>16</v>
      </c>
      <c r="F33" s="12"/>
      <c r="G33" s="27">
        <f t="shared" si="1"/>
        <v>1</v>
      </c>
      <c r="H33" s="108">
        <f t="shared" si="12"/>
        <v>2.2000000000000002</v>
      </c>
      <c r="I33" s="29"/>
      <c r="J33" s="31"/>
      <c r="K33" s="28"/>
      <c r="L33" s="180"/>
      <c r="M33" s="197"/>
      <c r="N33" s="36"/>
      <c r="O33" s="23" t="s">
        <v>16</v>
      </c>
      <c r="P33" s="12"/>
      <c r="Q33" s="27">
        <f t="shared" si="11"/>
        <v>1</v>
      </c>
      <c r="R33" s="108">
        <f t="shared" si="13"/>
        <v>2.2000000000000002</v>
      </c>
      <c r="S33" s="29"/>
      <c r="T33" s="31"/>
      <c r="U33" s="28"/>
      <c r="V33" s="180"/>
      <c r="W33" s="197"/>
      <c r="X33" s="211" t="s">
        <v>169</v>
      </c>
      <c r="Y33" s="211"/>
      <c r="Z33" s="211"/>
      <c r="AA33" s="211"/>
      <c r="AB33" s="211"/>
    </row>
    <row r="34" spans="1:46" ht="186" customHeight="1" thickBot="1" x14ac:dyDescent="0.3">
      <c r="A34" s="240" t="s">
        <v>170</v>
      </c>
      <c r="B34" s="241"/>
      <c r="C34" s="241"/>
      <c r="D34" s="36"/>
      <c r="E34" s="24" t="s">
        <v>16</v>
      </c>
      <c r="F34" s="12"/>
      <c r="G34" s="34">
        <f t="shared" si="1"/>
        <v>1</v>
      </c>
      <c r="H34" s="108">
        <f t="shared" si="12"/>
        <v>2.2000000000000002</v>
      </c>
      <c r="I34" s="29"/>
      <c r="J34" s="31"/>
      <c r="K34" s="28"/>
      <c r="L34" s="180"/>
      <c r="M34" s="197"/>
      <c r="N34" s="36"/>
      <c r="O34" s="24" t="s">
        <v>16</v>
      </c>
      <c r="P34" s="12"/>
      <c r="Q34" s="34">
        <f t="shared" si="11"/>
        <v>1</v>
      </c>
      <c r="R34" s="108">
        <f t="shared" si="13"/>
        <v>2.2000000000000002</v>
      </c>
      <c r="S34" s="29"/>
      <c r="T34" s="31"/>
      <c r="U34" s="28"/>
      <c r="V34" s="180"/>
      <c r="W34" s="197"/>
      <c r="X34" s="164">
        <v>15</v>
      </c>
      <c r="Y34" s="165" t="s">
        <v>171</v>
      </c>
      <c r="Z34" s="153"/>
      <c r="AA34" s="89"/>
      <c r="AB34" s="154"/>
      <c r="AG34" s="25"/>
      <c r="AH34" s="25"/>
      <c r="AI34" s="25"/>
      <c r="AJ34" s="25"/>
      <c r="AK34" s="25"/>
      <c r="AL34" s="25"/>
      <c r="AM34" s="25"/>
      <c r="AN34" s="25"/>
      <c r="AO34" s="25"/>
      <c r="AP34" s="25"/>
      <c r="AQ34" s="25"/>
      <c r="AR34" s="25"/>
      <c r="AS34" s="25"/>
      <c r="AT34" s="25"/>
    </row>
    <row r="35" spans="1:46" s="25" customFormat="1" ht="41.25" customHeight="1" thickBot="1" x14ac:dyDescent="0.3">
      <c r="A35" s="244" t="s">
        <v>172</v>
      </c>
      <c r="B35" s="245"/>
      <c r="C35" s="245"/>
      <c r="D35" s="76">
        <v>13</v>
      </c>
      <c r="E35" s="105">
        <v>9</v>
      </c>
      <c r="F35" s="72"/>
      <c r="G35" s="68">
        <f>E35/D35</f>
        <v>0.69230769230769229</v>
      </c>
      <c r="H35" s="73"/>
      <c r="I35" s="71"/>
      <c r="J35" s="71"/>
      <c r="K35" s="71"/>
      <c r="L35" s="83"/>
      <c r="M35" s="198"/>
      <c r="N35" s="76">
        <f>D35</f>
        <v>13</v>
      </c>
      <c r="O35" s="104">
        <f>E35</f>
        <v>9</v>
      </c>
      <c r="P35" s="72"/>
      <c r="Q35" s="68">
        <f>O35/N35</f>
        <v>0.69230769230769229</v>
      </c>
      <c r="R35" s="73"/>
      <c r="S35" s="71"/>
      <c r="T35" s="71"/>
      <c r="U35" s="71"/>
      <c r="V35" s="83"/>
      <c r="W35" s="198"/>
      <c r="X35" s="211" t="s">
        <v>173</v>
      </c>
      <c r="Y35" s="211"/>
      <c r="Z35" s="211"/>
      <c r="AA35" s="211"/>
      <c r="AB35" s="211"/>
      <c r="AG35" s="8"/>
      <c r="AH35" s="8"/>
      <c r="AI35" s="8"/>
      <c r="AJ35" s="8"/>
      <c r="AK35" s="8"/>
      <c r="AL35" s="8"/>
      <c r="AM35" s="8"/>
      <c r="AN35" s="8"/>
      <c r="AO35" s="8"/>
      <c r="AP35" s="8"/>
      <c r="AQ35" s="8"/>
      <c r="AR35" s="8"/>
      <c r="AS35" s="8"/>
      <c r="AT35" s="8"/>
    </row>
    <row r="36" spans="1:46" ht="51" customHeight="1" x14ac:dyDescent="0.25">
      <c r="A36" s="264" t="s">
        <v>174</v>
      </c>
      <c r="B36" s="265"/>
      <c r="C36" s="265"/>
      <c r="D36" s="37"/>
      <c r="E36" s="22" t="s">
        <v>16</v>
      </c>
      <c r="F36" s="12"/>
      <c r="G36" s="35">
        <f t="shared" si="1"/>
        <v>1</v>
      </c>
      <c r="H36" s="108">
        <f>G36*$G$35</f>
        <v>0.69230769230769229</v>
      </c>
      <c r="I36" s="29"/>
      <c r="J36" s="31"/>
      <c r="K36" s="28"/>
      <c r="L36" s="180"/>
      <c r="M36" s="197"/>
      <c r="N36" s="37"/>
      <c r="O36" s="22" t="s">
        <v>16</v>
      </c>
      <c r="P36" s="12"/>
      <c r="Q36" s="35">
        <f t="shared" ref="Q36:Q38" si="14">IF(O36="yes",1,IF(P36="yes",0.75,0))</f>
        <v>1</v>
      </c>
      <c r="R36" s="108">
        <f>Q36*$G$35</f>
        <v>0.69230769230769229</v>
      </c>
      <c r="S36" s="29"/>
      <c r="T36" s="31"/>
      <c r="U36" s="28"/>
      <c r="V36" s="180"/>
      <c r="W36" s="197"/>
      <c r="X36" s="164">
        <v>16</v>
      </c>
      <c r="Y36" s="165" t="s">
        <v>175</v>
      </c>
      <c r="Z36" s="138"/>
      <c r="AA36" s="89"/>
      <c r="AB36" s="154"/>
    </row>
    <row r="37" spans="1:46" ht="46.5" customHeight="1" x14ac:dyDescent="0.25">
      <c r="A37" s="262" t="s">
        <v>176</v>
      </c>
      <c r="B37" s="263"/>
      <c r="C37" s="263"/>
      <c r="D37" s="37"/>
      <c r="E37" s="23" t="s">
        <v>16</v>
      </c>
      <c r="F37" s="12"/>
      <c r="G37" s="27">
        <f t="shared" si="1"/>
        <v>1</v>
      </c>
      <c r="H37" s="108">
        <f t="shared" ref="H37:H50" si="15">G37*$G$35</f>
        <v>0.69230769230769229</v>
      </c>
      <c r="I37" s="29"/>
      <c r="J37" s="31"/>
      <c r="K37" s="28"/>
      <c r="L37" s="180"/>
      <c r="M37" s="197"/>
      <c r="N37" s="37"/>
      <c r="O37" s="23" t="s">
        <v>16</v>
      </c>
      <c r="P37" s="12"/>
      <c r="Q37" s="27">
        <f t="shared" si="14"/>
        <v>1</v>
      </c>
      <c r="R37" s="108">
        <f t="shared" ref="R37:R38" si="16">Q37*$G$35</f>
        <v>0.69230769230769229</v>
      </c>
      <c r="S37" s="29"/>
      <c r="T37" s="31"/>
      <c r="U37" s="28"/>
      <c r="V37" s="180"/>
      <c r="W37" s="197"/>
      <c r="X37" s="211" t="s">
        <v>177</v>
      </c>
      <c r="Y37" s="211"/>
      <c r="Z37" s="211"/>
      <c r="AA37" s="211"/>
      <c r="AB37" s="211"/>
    </row>
    <row r="38" spans="1:46" ht="332.25" customHeight="1" thickBot="1" x14ac:dyDescent="0.3">
      <c r="A38" s="262" t="s">
        <v>178</v>
      </c>
      <c r="B38" s="263"/>
      <c r="C38" s="263"/>
      <c r="D38" s="37"/>
      <c r="E38" s="23" t="s">
        <v>16</v>
      </c>
      <c r="F38" s="12"/>
      <c r="G38" s="27">
        <f t="shared" si="1"/>
        <v>1</v>
      </c>
      <c r="H38" s="108">
        <f t="shared" si="15"/>
        <v>0.69230769230769229</v>
      </c>
      <c r="I38" s="41"/>
      <c r="J38" s="32"/>
      <c r="K38" s="33"/>
      <c r="L38" s="180"/>
      <c r="M38" s="197"/>
      <c r="N38" s="37"/>
      <c r="O38" s="23" t="s">
        <v>16</v>
      </c>
      <c r="P38" s="12"/>
      <c r="Q38" s="27">
        <f t="shared" si="14"/>
        <v>1</v>
      </c>
      <c r="R38" s="108">
        <f t="shared" si="16"/>
        <v>0.69230769230769229</v>
      </c>
      <c r="S38" s="41"/>
      <c r="T38" s="32"/>
      <c r="U38" s="33"/>
      <c r="V38" s="180"/>
      <c r="W38" s="197"/>
      <c r="X38" s="164">
        <v>17</v>
      </c>
      <c r="Y38" s="165" t="s">
        <v>179</v>
      </c>
      <c r="Z38" s="138"/>
      <c r="AA38" s="89"/>
      <c r="AB38" s="154"/>
    </row>
    <row r="39" spans="1:46" ht="71.25" customHeight="1" thickBot="1" x14ac:dyDescent="0.3">
      <c r="A39" s="257" t="s">
        <v>180</v>
      </c>
      <c r="B39" s="258"/>
      <c r="C39" s="258"/>
      <c r="D39" s="37"/>
      <c r="E39" s="50" t="s">
        <v>143</v>
      </c>
      <c r="F39" s="53"/>
      <c r="G39" s="51"/>
      <c r="H39" s="52"/>
      <c r="I39" s="101">
        <v>16</v>
      </c>
      <c r="J39" s="47" t="s">
        <v>13</v>
      </c>
      <c r="K39" s="45">
        <f>IFERROR(VLOOKUP(J39,Calculations!$D$66:$E$72,2,FALSE),"n/a")</f>
        <v>16</v>
      </c>
      <c r="L39" s="180"/>
      <c r="M39" s="197"/>
      <c r="N39" s="37"/>
      <c r="O39" s="50" t="s">
        <v>143</v>
      </c>
      <c r="P39" s="53"/>
      <c r="Q39" s="51"/>
      <c r="R39" s="52"/>
      <c r="S39" s="101">
        <f>I39</f>
        <v>16</v>
      </c>
      <c r="T39" s="47" t="s">
        <v>13</v>
      </c>
      <c r="U39" s="45">
        <f>IFERROR(VLOOKUP(T39,Calculations!$D$66:$E$72,2,FALSE),"n/a")</f>
        <v>16</v>
      </c>
      <c r="V39" s="180"/>
      <c r="W39" s="197"/>
      <c r="X39" s="211" t="s">
        <v>181</v>
      </c>
      <c r="Y39" s="211"/>
      <c r="Z39" s="211"/>
      <c r="AA39" s="211"/>
      <c r="AB39" s="211"/>
    </row>
    <row r="40" spans="1:46" ht="394.5" customHeight="1" x14ac:dyDescent="0.25">
      <c r="A40" s="262" t="s">
        <v>182</v>
      </c>
      <c r="B40" s="263"/>
      <c r="C40" s="263"/>
      <c r="D40" s="37"/>
      <c r="E40" s="23" t="s">
        <v>16</v>
      </c>
      <c r="F40" s="12"/>
      <c r="G40" s="27">
        <f t="shared" si="1"/>
        <v>1</v>
      </c>
      <c r="H40" s="108">
        <f t="shared" si="15"/>
        <v>0.69230769230769229</v>
      </c>
      <c r="I40" s="42"/>
      <c r="J40" s="43"/>
      <c r="K40" s="44"/>
      <c r="L40" s="180"/>
      <c r="M40" s="197"/>
      <c r="N40" s="37"/>
      <c r="O40" s="23" t="s">
        <v>16</v>
      </c>
      <c r="P40" s="12"/>
      <c r="Q40" s="27">
        <f t="shared" ref="Q40:Q41" si="17">IF(O40="yes",1,IF(P40="yes",0.75,0))</f>
        <v>1</v>
      </c>
      <c r="R40" s="108">
        <f t="shared" ref="R40:R41" si="18">Q40*$G$35</f>
        <v>0.69230769230769229</v>
      </c>
      <c r="S40" s="42"/>
      <c r="T40" s="43"/>
      <c r="U40" s="44"/>
      <c r="V40" s="180"/>
      <c r="W40" s="197"/>
      <c r="X40" s="164">
        <v>18</v>
      </c>
      <c r="Y40" s="165" t="s">
        <v>183</v>
      </c>
      <c r="Z40" s="138"/>
      <c r="AA40" s="89"/>
      <c r="AB40" s="157" t="s">
        <v>184</v>
      </c>
    </row>
    <row r="41" spans="1:46" ht="62.25" customHeight="1" thickBot="1" x14ac:dyDescent="0.3">
      <c r="A41" s="262" t="s">
        <v>185</v>
      </c>
      <c r="B41" s="263"/>
      <c r="C41" s="263"/>
      <c r="D41" s="37"/>
      <c r="E41" s="23" t="s">
        <v>16</v>
      </c>
      <c r="F41" s="12"/>
      <c r="G41" s="27">
        <f t="shared" si="1"/>
        <v>1</v>
      </c>
      <c r="H41" s="108">
        <f t="shared" si="15"/>
        <v>0.69230769230769229</v>
      </c>
      <c r="I41" s="41"/>
      <c r="J41" s="32"/>
      <c r="K41" s="33"/>
      <c r="L41" s="180"/>
      <c r="M41" s="197"/>
      <c r="N41" s="37"/>
      <c r="O41" s="23" t="s">
        <v>16</v>
      </c>
      <c r="P41" s="12"/>
      <c r="Q41" s="27">
        <f t="shared" si="17"/>
        <v>1</v>
      </c>
      <c r="R41" s="108">
        <f t="shared" si="18"/>
        <v>0.69230769230769229</v>
      </c>
      <c r="S41" s="41"/>
      <c r="T41" s="32"/>
      <c r="U41" s="33"/>
      <c r="V41" s="180"/>
      <c r="W41" s="197"/>
      <c r="X41" s="211" t="s">
        <v>186</v>
      </c>
      <c r="Y41" s="211"/>
      <c r="Z41" s="211"/>
      <c r="AA41" s="211"/>
      <c r="AB41" s="211"/>
    </row>
    <row r="42" spans="1:46" ht="112.5" customHeight="1" thickBot="1" x14ac:dyDescent="0.3">
      <c r="A42" s="257" t="s">
        <v>187</v>
      </c>
      <c r="B42" s="258"/>
      <c r="C42" s="258"/>
      <c r="D42" s="37"/>
      <c r="E42" s="50" t="s">
        <v>143</v>
      </c>
      <c r="F42" s="53"/>
      <c r="G42" s="51"/>
      <c r="H42" s="52"/>
      <c r="I42" s="101">
        <v>14</v>
      </c>
      <c r="J42" s="47" t="s">
        <v>13</v>
      </c>
      <c r="K42" s="45">
        <f>IFERROR(VLOOKUP(J42,Calculations!$D$52:$E$56,2,FALSE),"n/a")</f>
        <v>14</v>
      </c>
      <c r="L42" s="180"/>
      <c r="M42" s="197"/>
      <c r="N42" s="37"/>
      <c r="O42" s="50" t="s">
        <v>143</v>
      </c>
      <c r="P42" s="53"/>
      <c r="Q42" s="51"/>
      <c r="R42" s="52"/>
      <c r="S42" s="101">
        <f>I42</f>
        <v>14</v>
      </c>
      <c r="T42" s="47" t="s">
        <v>13</v>
      </c>
      <c r="U42" s="45">
        <f>IFERROR(VLOOKUP(T42,Calculations!$D$52:$E$56,2,FALSE),"n/a")</f>
        <v>14</v>
      </c>
      <c r="V42" s="180"/>
      <c r="W42" s="197"/>
      <c r="X42" s="164">
        <v>19</v>
      </c>
      <c r="Y42" s="166" t="s">
        <v>188</v>
      </c>
      <c r="Z42" s="153"/>
      <c r="AA42" s="89"/>
      <c r="AB42" s="154"/>
    </row>
    <row r="43" spans="1:46" ht="49.5" customHeight="1" x14ac:dyDescent="0.25">
      <c r="A43" s="262" t="s">
        <v>189</v>
      </c>
      <c r="B43" s="263"/>
      <c r="C43" s="263"/>
      <c r="D43" s="37"/>
      <c r="E43" s="23" t="s">
        <v>16</v>
      </c>
      <c r="F43" s="12"/>
      <c r="G43" s="27">
        <f t="shared" si="1"/>
        <v>1</v>
      </c>
      <c r="H43" s="108">
        <f t="shared" si="15"/>
        <v>0.69230769230769229</v>
      </c>
      <c r="I43" s="42"/>
      <c r="J43" s="43"/>
      <c r="K43" s="44"/>
      <c r="L43" s="180"/>
      <c r="M43" s="197"/>
      <c r="N43" s="37"/>
      <c r="O43" s="23" t="s">
        <v>16</v>
      </c>
      <c r="P43" s="12"/>
      <c r="Q43" s="27">
        <f t="shared" ref="Q43:Q50" si="19">IF(O43="yes",1,IF(P43="yes",0.75,0))</f>
        <v>1</v>
      </c>
      <c r="R43" s="108">
        <f t="shared" ref="R43:R50" si="20">Q43*$G$35</f>
        <v>0.69230769230769229</v>
      </c>
      <c r="S43" s="42"/>
      <c r="T43" s="43"/>
      <c r="U43" s="44"/>
      <c r="V43" s="180"/>
      <c r="W43" s="197"/>
      <c r="X43" s="211" t="s">
        <v>190</v>
      </c>
      <c r="Y43" s="211"/>
      <c r="Z43" s="211"/>
      <c r="AA43" s="211"/>
      <c r="AB43" s="211"/>
    </row>
    <row r="44" spans="1:46" ht="80.25" customHeight="1" x14ac:dyDescent="0.25">
      <c r="A44" s="262" t="s">
        <v>191</v>
      </c>
      <c r="B44" s="263"/>
      <c r="C44" s="263"/>
      <c r="D44" s="37"/>
      <c r="E44" s="23" t="s">
        <v>16</v>
      </c>
      <c r="F44" s="12"/>
      <c r="G44" s="27">
        <f t="shared" si="1"/>
        <v>1</v>
      </c>
      <c r="H44" s="108">
        <f t="shared" si="15"/>
        <v>0.69230769230769229</v>
      </c>
      <c r="I44" s="29"/>
      <c r="J44" s="31"/>
      <c r="K44" s="28"/>
      <c r="L44" s="180"/>
      <c r="M44" s="197"/>
      <c r="N44" s="37"/>
      <c r="O44" s="23" t="s">
        <v>16</v>
      </c>
      <c r="P44" s="12"/>
      <c r="Q44" s="27">
        <f t="shared" si="19"/>
        <v>1</v>
      </c>
      <c r="R44" s="108">
        <f t="shared" si="20"/>
        <v>0.69230769230769229</v>
      </c>
      <c r="S44" s="29"/>
      <c r="T44" s="31"/>
      <c r="U44" s="28"/>
      <c r="V44" s="180"/>
      <c r="W44" s="197"/>
      <c r="X44" s="164">
        <v>20</v>
      </c>
      <c r="Y44" s="165" t="s">
        <v>192</v>
      </c>
      <c r="Z44" s="138"/>
      <c r="AA44" s="89"/>
      <c r="AB44" s="154"/>
    </row>
    <row r="45" spans="1:46" ht="68.25" customHeight="1" x14ac:dyDescent="0.25">
      <c r="A45" s="262" t="s">
        <v>193</v>
      </c>
      <c r="B45" s="263"/>
      <c r="C45" s="263"/>
      <c r="D45" s="37"/>
      <c r="E45" s="23" t="s">
        <v>16</v>
      </c>
      <c r="F45" s="12"/>
      <c r="G45" s="27">
        <f t="shared" si="1"/>
        <v>1</v>
      </c>
      <c r="H45" s="108">
        <f t="shared" si="15"/>
        <v>0.69230769230769229</v>
      </c>
      <c r="I45" s="29"/>
      <c r="J45" s="31"/>
      <c r="K45" s="28"/>
      <c r="L45" s="180"/>
      <c r="M45" s="197"/>
      <c r="N45" s="37"/>
      <c r="O45" s="23" t="s">
        <v>16</v>
      </c>
      <c r="P45" s="12"/>
      <c r="Q45" s="27">
        <f t="shared" si="19"/>
        <v>1</v>
      </c>
      <c r="R45" s="108">
        <f t="shared" si="20"/>
        <v>0.69230769230769229</v>
      </c>
      <c r="S45" s="29"/>
      <c r="T45" s="31"/>
      <c r="U45" s="28"/>
      <c r="V45" s="180"/>
      <c r="W45" s="197"/>
      <c r="X45" s="211" t="s">
        <v>194</v>
      </c>
      <c r="Y45" s="211"/>
      <c r="Z45" s="211"/>
      <c r="AA45" s="211"/>
      <c r="AB45" s="211"/>
      <c r="AE45" s="90"/>
    </row>
    <row r="46" spans="1:46" ht="84" customHeight="1" x14ac:dyDescent="0.25">
      <c r="A46" s="262" t="s">
        <v>195</v>
      </c>
      <c r="B46" s="263"/>
      <c r="C46" s="263"/>
      <c r="D46" s="37"/>
      <c r="E46" s="23" t="s">
        <v>16</v>
      </c>
      <c r="F46" s="12"/>
      <c r="G46" s="27">
        <f t="shared" si="1"/>
        <v>1</v>
      </c>
      <c r="H46" s="108">
        <f t="shared" si="15"/>
        <v>0.69230769230769229</v>
      </c>
      <c r="I46" s="29"/>
      <c r="J46" s="31"/>
      <c r="K46" s="28"/>
      <c r="L46" s="180"/>
      <c r="M46" s="197"/>
      <c r="N46" s="37"/>
      <c r="O46" s="23" t="s">
        <v>16</v>
      </c>
      <c r="P46" s="12"/>
      <c r="Q46" s="27">
        <f t="shared" si="19"/>
        <v>1</v>
      </c>
      <c r="R46" s="108">
        <f t="shared" si="20"/>
        <v>0.69230769230769229</v>
      </c>
      <c r="S46" s="29"/>
      <c r="T46" s="31"/>
      <c r="U46" s="28"/>
      <c r="V46" s="180"/>
      <c r="W46" s="197"/>
      <c r="X46" s="164">
        <v>21</v>
      </c>
      <c r="Y46" s="165" t="s">
        <v>196</v>
      </c>
      <c r="Z46" s="138"/>
      <c r="AA46" s="89"/>
      <c r="AB46" s="154"/>
    </row>
    <row r="47" spans="1:46" ht="408.75" customHeight="1" x14ac:dyDescent="0.25">
      <c r="A47" s="262" t="s">
        <v>197</v>
      </c>
      <c r="B47" s="263"/>
      <c r="C47" s="263"/>
      <c r="D47" s="37"/>
      <c r="E47" s="23" t="s">
        <v>16</v>
      </c>
      <c r="F47" s="12"/>
      <c r="G47" s="27">
        <f t="shared" si="1"/>
        <v>1</v>
      </c>
      <c r="H47" s="108">
        <f t="shared" si="15"/>
        <v>0.69230769230769229</v>
      </c>
      <c r="I47" s="29"/>
      <c r="J47" s="31"/>
      <c r="K47" s="28"/>
      <c r="L47" s="180"/>
      <c r="M47" s="197"/>
      <c r="N47" s="37"/>
      <c r="O47" s="23" t="s">
        <v>16</v>
      </c>
      <c r="P47" s="12"/>
      <c r="Q47" s="27">
        <f t="shared" si="19"/>
        <v>1</v>
      </c>
      <c r="R47" s="108">
        <f t="shared" si="20"/>
        <v>0.69230769230769229</v>
      </c>
      <c r="S47" s="29"/>
      <c r="T47" s="31"/>
      <c r="U47" s="28"/>
      <c r="V47" s="180"/>
      <c r="W47" s="197"/>
      <c r="X47" s="211" t="s">
        <v>198</v>
      </c>
      <c r="Y47" s="211"/>
      <c r="Z47" s="211"/>
      <c r="AA47" s="211"/>
      <c r="AB47" s="211"/>
    </row>
    <row r="48" spans="1:46" ht="84.75" customHeight="1" x14ac:dyDescent="0.25">
      <c r="A48" s="238" t="s">
        <v>199</v>
      </c>
      <c r="B48" s="239"/>
      <c r="C48" s="239"/>
      <c r="D48" s="36"/>
      <c r="E48" s="23" t="s">
        <v>16</v>
      </c>
      <c r="F48" s="12"/>
      <c r="G48" s="27">
        <f t="shared" si="1"/>
        <v>1</v>
      </c>
      <c r="H48" s="108">
        <f t="shared" si="15"/>
        <v>0.69230769230769229</v>
      </c>
      <c r="I48" s="29"/>
      <c r="J48" s="31"/>
      <c r="K48" s="28"/>
      <c r="L48" s="180"/>
      <c r="M48" s="197"/>
      <c r="N48" s="36"/>
      <c r="O48" s="23" t="s">
        <v>16</v>
      </c>
      <c r="P48" s="12"/>
      <c r="Q48" s="27">
        <f t="shared" si="19"/>
        <v>1</v>
      </c>
      <c r="R48" s="108">
        <f t="shared" si="20"/>
        <v>0.69230769230769229</v>
      </c>
      <c r="S48" s="29"/>
      <c r="T48" s="31"/>
      <c r="U48" s="28"/>
      <c r="V48" s="180"/>
      <c r="W48" s="197"/>
      <c r="X48" s="164">
        <v>22</v>
      </c>
      <c r="Y48" s="165" t="s">
        <v>200</v>
      </c>
      <c r="Z48" s="137"/>
      <c r="AA48" s="89"/>
      <c r="AB48" s="154"/>
    </row>
    <row r="49" spans="1:46" ht="111" customHeight="1" thickBot="1" x14ac:dyDescent="0.3">
      <c r="A49" s="238" t="s">
        <v>201</v>
      </c>
      <c r="B49" s="239"/>
      <c r="C49" s="239"/>
      <c r="D49" s="36"/>
      <c r="E49" s="23" t="s">
        <v>16</v>
      </c>
      <c r="F49" s="12"/>
      <c r="G49" s="27">
        <f t="shared" si="1"/>
        <v>1</v>
      </c>
      <c r="H49" s="108">
        <f t="shared" si="15"/>
        <v>0.69230769230769229</v>
      </c>
      <c r="I49" s="29"/>
      <c r="J49" s="31"/>
      <c r="K49" s="28"/>
      <c r="L49" s="180"/>
      <c r="M49" s="197"/>
      <c r="N49" s="36"/>
      <c r="O49" s="23" t="s">
        <v>16</v>
      </c>
      <c r="P49" s="12"/>
      <c r="Q49" s="27">
        <f t="shared" si="19"/>
        <v>1</v>
      </c>
      <c r="R49" s="108">
        <f t="shared" si="20"/>
        <v>0.69230769230769229</v>
      </c>
      <c r="S49" s="29"/>
      <c r="T49" s="31"/>
      <c r="U49" s="28"/>
      <c r="V49" s="180"/>
      <c r="W49" s="197"/>
      <c r="X49" s="167">
        <v>23</v>
      </c>
      <c r="Y49" s="168" t="s">
        <v>202</v>
      </c>
      <c r="Z49" s="139"/>
      <c r="AA49" s="140"/>
      <c r="AB49" s="155"/>
    </row>
    <row r="50" spans="1:46" ht="60.75" customHeight="1" thickTop="1" thickBot="1" x14ac:dyDescent="0.3">
      <c r="A50" s="240" t="s">
        <v>203</v>
      </c>
      <c r="B50" s="241"/>
      <c r="C50" s="241"/>
      <c r="D50" s="36"/>
      <c r="E50" s="24" t="s">
        <v>16</v>
      </c>
      <c r="F50" s="12"/>
      <c r="G50" s="34">
        <f t="shared" si="1"/>
        <v>1</v>
      </c>
      <c r="H50" s="108">
        <f t="shared" si="15"/>
        <v>0.69230769230769229</v>
      </c>
      <c r="I50" s="29"/>
      <c r="J50" s="31"/>
      <c r="K50" s="28"/>
      <c r="L50" s="180"/>
      <c r="M50" s="197"/>
      <c r="N50" s="36"/>
      <c r="O50" s="24" t="s">
        <v>16</v>
      </c>
      <c r="P50" s="12"/>
      <c r="Q50" s="34">
        <f t="shared" si="19"/>
        <v>1</v>
      </c>
      <c r="R50" s="108">
        <f t="shared" si="20"/>
        <v>0.69230769230769229</v>
      </c>
      <c r="S50" s="29"/>
      <c r="T50" s="31"/>
      <c r="U50" s="28"/>
      <c r="V50" s="180"/>
      <c r="W50" s="197"/>
      <c r="X50" s="169" t="s">
        <v>204</v>
      </c>
      <c r="Y50" s="170" t="s">
        <v>205</v>
      </c>
      <c r="Z50" s="143"/>
      <c r="AA50" s="144"/>
      <c r="AB50" s="145"/>
    </row>
    <row r="51" spans="1:46" ht="54.75" customHeight="1" thickBot="1" x14ac:dyDescent="0.3">
      <c r="A51" s="244" t="s">
        <v>206</v>
      </c>
      <c r="B51" s="245"/>
      <c r="C51" s="245"/>
      <c r="D51" s="76">
        <v>8</v>
      </c>
      <c r="E51" s="105">
        <v>7</v>
      </c>
      <c r="F51" s="72"/>
      <c r="G51" s="68">
        <f>E51/D51</f>
        <v>0.875</v>
      </c>
      <c r="H51" s="73"/>
      <c r="I51" s="71"/>
      <c r="J51" s="71"/>
      <c r="K51" s="71"/>
      <c r="L51" s="83"/>
      <c r="M51" s="198"/>
      <c r="N51" s="76">
        <f>D51</f>
        <v>8</v>
      </c>
      <c r="O51" s="104">
        <f>E51</f>
        <v>7</v>
      </c>
      <c r="P51" s="72"/>
      <c r="Q51" s="68">
        <f>O51/N51</f>
        <v>0.875</v>
      </c>
      <c r="R51" s="73"/>
      <c r="S51" s="71"/>
      <c r="T51" s="71"/>
      <c r="U51" s="71"/>
      <c r="V51" s="83"/>
      <c r="W51" s="198"/>
      <c r="X51" s="171" t="s">
        <v>204</v>
      </c>
      <c r="Y51" s="172" t="s">
        <v>207</v>
      </c>
      <c r="Z51" s="138"/>
      <c r="AA51" s="89"/>
      <c r="AB51" s="146"/>
      <c r="AG51" s="25"/>
      <c r="AH51" s="25"/>
      <c r="AI51" s="25"/>
      <c r="AJ51" s="25"/>
      <c r="AK51" s="25"/>
      <c r="AL51" s="25"/>
      <c r="AM51" s="25"/>
      <c r="AN51" s="25"/>
      <c r="AO51" s="25"/>
      <c r="AP51" s="25"/>
      <c r="AQ51" s="25"/>
      <c r="AR51" s="25"/>
      <c r="AS51" s="25"/>
      <c r="AT51" s="25"/>
    </row>
    <row r="52" spans="1:46" s="25" customFormat="1" ht="96" customHeight="1" thickBot="1" x14ac:dyDescent="0.3">
      <c r="A52" s="252" t="s">
        <v>208</v>
      </c>
      <c r="B52" s="253"/>
      <c r="C52" s="253"/>
      <c r="D52" s="36"/>
      <c r="E52" s="22" t="s">
        <v>16</v>
      </c>
      <c r="F52" s="12"/>
      <c r="G52" s="35">
        <f t="shared" si="1"/>
        <v>1</v>
      </c>
      <c r="H52" s="108">
        <f>G52*$G$51</f>
        <v>0.875</v>
      </c>
      <c r="I52" s="29"/>
      <c r="J52" s="31"/>
      <c r="K52" s="28"/>
      <c r="L52" s="180"/>
      <c r="M52" s="197"/>
      <c r="N52" s="36"/>
      <c r="O52" s="22" t="s">
        <v>16</v>
      </c>
      <c r="P52" s="12"/>
      <c r="Q52" s="35">
        <f t="shared" ref="Q52:Q53" si="21">IF(O52="yes",1,IF(P52="yes",0.75,0))</f>
        <v>1</v>
      </c>
      <c r="R52" s="108">
        <f>Q52*$G$51</f>
        <v>0.875</v>
      </c>
      <c r="S52" s="29"/>
      <c r="T52" s="31"/>
      <c r="U52" s="28"/>
      <c r="V52" s="180"/>
      <c r="W52" s="197"/>
      <c r="X52" s="173" t="s">
        <v>204</v>
      </c>
      <c r="Y52" s="174" t="s">
        <v>209</v>
      </c>
      <c r="Z52" s="147"/>
      <c r="AA52" s="148"/>
      <c r="AB52" s="149"/>
      <c r="AG52" s="8"/>
      <c r="AH52" s="8"/>
      <c r="AI52" s="8"/>
      <c r="AJ52" s="8"/>
      <c r="AK52" s="8"/>
      <c r="AL52" s="8"/>
      <c r="AM52" s="8"/>
      <c r="AN52" s="8"/>
      <c r="AO52" s="8"/>
      <c r="AP52" s="8"/>
      <c r="AQ52" s="8"/>
      <c r="AR52" s="8"/>
      <c r="AS52" s="8"/>
      <c r="AT52" s="8"/>
    </row>
    <row r="53" spans="1:46" ht="112.5" customHeight="1" thickTop="1" thickBot="1" x14ac:dyDescent="0.3">
      <c r="A53" s="238" t="s">
        <v>210</v>
      </c>
      <c r="B53" s="239"/>
      <c r="C53" s="239"/>
      <c r="D53" s="36"/>
      <c r="E53" s="24" t="s">
        <v>16</v>
      </c>
      <c r="F53" s="21"/>
      <c r="G53" s="34">
        <f t="shared" si="1"/>
        <v>1</v>
      </c>
      <c r="H53" s="109">
        <f t="shared" ref="H53:H60" si="22">G53*$G$51</f>
        <v>0.875</v>
      </c>
      <c r="I53" s="41"/>
      <c r="J53" s="32"/>
      <c r="K53" s="33"/>
      <c r="L53" s="180"/>
      <c r="M53" s="197"/>
      <c r="N53" s="36"/>
      <c r="O53" s="24" t="s">
        <v>16</v>
      </c>
      <c r="P53" s="21"/>
      <c r="Q53" s="34">
        <f t="shared" si="21"/>
        <v>1</v>
      </c>
      <c r="R53" s="109">
        <f t="shared" ref="R53" si="23">Q53*$G$51</f>
        <v>0.875</v>
      </c>
      <c r="S53" s="41"/>
      <c r="T53" s="32"/>
      <c r="U53" s="33"/>
      <c r="V53" s="180"/>
      <c r="W53" s="197"/>
      <c r="X53" s="175">
        <v>24</v>
      </c>
      <c r="Y53" s="176" t="s">
        <v>211</v>
      </c>
      <c r="Z53" s="141"/>
      <c r="AA53" s="142"/>
      <c r="AB53" s="156"/>
    </row>
    <row r="54" spans="1:46" ht="150" customHeight="1" thickTop="1" thickBot="1" x14ac:dyDescent="0.3">
      <c r="A54" s="257" t="s">
        <v>212</v>
      </c>
      <c r="B54" s="258"/>
      <c r="C54" s="258"/>
      <c r="D54" s="49"/>
      <c r="E54" s="50" t="s">
        <v>143</v>
      </c>
      <c r="F54" s="53"/>
      <c r="G54" s="51"/>
      <c r="H54" s="52"/>
      <c r="I54" s="101">
        <v>10</v>
      </c>
      <c r="J54" s="47" t="s">
        <v>13</v>
      </c>
      <c r="K54" s="46">
        <f>IFERROR(VLOOKUP(J54,Calculations!$D$44:$E$48,2,FALSE),"n/a")</f>
        <v>10</v>
      </c>
      <c r="L54" s="183"/>
      <c r="M54" s="200"/>
      <c r="N54" s="49"/>
      <c r="O54" s="50" t="s">
        <v>143</v>
      </c>
      <c r="P54" s="53"/>
      <c r="Q54" s="51"/>
      <c r="R54" s="52"/>
      <c r="S54" s="101">
        <f>I54</f>
        <v>10</v>
      </c>
      <c r="T54" s="47" t="s">
        <v>13</v>
      </c>
      <c r="U54" s="46">
        <f>IFERROR(VLOOKUP(T54,Calculations!$D$44:$E$48,2,FALSE),"n/a")</f>
        <v>10</v>
      </c>
      <c r="V54" s="183"/>
      <c r="W54" s="200"/>
      <c r="X54" s="177" t="s">
        <v>213</v>
      </c>
      <c r="Y54" s="178" t="s">
        <v>214</v>
      </c>
      <c r="Z54" s="150"/>
      <c r="AA54" s="151"/>
      <c r="AB54" s="152"/>
    </row>
    <row r="55" spans="1:46" ht="289.5" customHeight="1" x14ac:dyDescent="0.25">
      <c r="A55" s="238" t="s">
        <v>215</v>
      </c>
      <c r="B55" s="239"/>
      <c r="C55" s="239"/>
      <c r="D55" s="36"/>
      <c r="E55" s="22" t="s">
        <v>16</v>
      </c>
      <c r="F55" s="14"/>
      <c r="G55" s="35">
        <f t="shared" si="1"/>
        <v>1</v>
      </c>
      <c r="H55" s="107">
        <f t="shared" si="22"/>
        <v>0.875</v>
      </c>
      <c r="I55" s="42"/>
      <c r="J55" s="43"/>
      <c r="K55" s="44"/>
      <c r="L55" s="180"/>
      <c r="M55" s="197"/>
      <c r="N55" s="36"/>
      <c r="O55" s="22" t="s">
        <v>16</v>
      </c>
      <c r="P55" s="14"/>
      <c r="Q55" s="35">
        <f t="shared" ref="Q55:Q60" si="24">IF(O55="yes",1,IF(P55="yes",0.75,0))</f>
        <v>1</v>
      </c>
      <c r="R55" s="107">
        <f t="shared" ref="R55:R60" si="25">Q55*$G$51</f>
        <v>0.875</v>
      </c>
      <c r="S55" s="42"/>
      <c r="T55" s="43"/>
      <c r="U55" s="44"/>
      <c r="V55" s="180"/>
      <c r="W55" s="197"/>
      <c r="X55" s="175" t="s">
        <v>216</v>
      </c>
      <c r="Y55" s="176" t="s">
        <v>217</v>
      </c>
      <c r="Z55" s="141"/>
      <c r="AA55" s="142"/>
      <c r="AB55" s="156"/>
    </row>
    <row r="56" spans="1:46" ht="155.25" customHeight="1" x14ac:dyDescent="0.25">
      <c r="A56" s="238" t="s">
        <v>218</v>
      </c>
      <c r="B56" s="239"/>
      <c r="C56" s="239"/>
      <c r="D56" s="36"/>
      <c r="E56" s="23" t="s">
        <v>16</v>
      </c>
      <c r="F56" s="12"/>
      <c r="G56" s="27">
        <f t="shared" si="1"/>
        <v>1</v>
      </c>
      <c r="H56" s="108">
        <f t="shared" si="22"/>
        <v>0.875</v>
      </c>
      <c r="I56" s="29"/>
      <c r="J56" s="31"/>
      <c r="K56" s="28"/>
      <c r="L56" s="180"/>
      <c r="M56" s="197"/>
      <c r="N56" s="36"/>
      <c r="O56" s="23" t="s">
        <v>16</v>
      </c>
      <c r="P56" s="12"/>
      <c r="Q56" s="27">
        <f t="shared" si="24"/>
        <v>1</v>
      </c>
      <c r="R56" s="108">
        <f t="shared" si="25"/>
        <v>0.875</v>
      </c>
      <c r="S56" s="29"/>
      <c r="T56" s="31"/>
      <c r="U56" s="28"/>
      <c r="V56" s="180"/>
      <c r="W56" s="197"/>
      <c r="X56" s="164" t="s">
        <v>219</v>
      </c>
      <c r="Y56" s="165" t="s">
        <v>220</v>
      </c>
      <c r="Z56" s="138"/>
      <c r="AA56" s="89"/>
      <c r="AB56" s="154"/>
    </row>
    <row r="57" spans="1:46" ht="96.75" customHeight="1" x14ac:dyDescent="0.25">
      <c r="A57" s="238" t="s">
        <v>221</v>
      </c>
      <c r="B57" s="239"/>
      <c r="C57" s="239"/>
      <c r="D57" s="36"/>
      <c r="E57" s="23" t="s">
        <v>16</v>
      </c>
      <c r="F57" s="12"/>
      <c r="G57" s="27">
        <f t="shared" si="1"/>
        <v>1</v>
      </c>
      <c r="H57" s="108">
        <f t="shared" si="22"/>
        <v>0.875</v>
      </c>
      <c r="I57" s="29"/>
      <c r="J57" s="31"/>
      <c r="K57" s="28"/>
      <c r="L57" s="180"/>
      <c r="M57" s="197"/>
      <c r="N57" s="36"/>
      <c r="O57" s="23" t="s">
        <v>16</v>
      </c>
      <c r="P57" s="12"/>
      <c r="Q57" s="27">
        <f t="shared" si="24"/>
        <v>1</v>
      </c>
      <c r="R57" s="108">
        <f t="shared" si="25"/>
        <v>0.875</v>
      </c>
      <c r="S57" s="29"/>
      <c r="T57" s="31"/>
      <c r="U57" s="28"/>
      <c r="V57" s="180"/>
      <c r="W57" s="197"/>
      <c r="X57" s="164" t="s">
        <v>222</v>
      </c>
      <c r="Y57" s="165" t="s">
        <v>223</v>
      </c>
      <c r="Z57" s="138"/>
      <c r="AA57" s="89"/>
      <c r="AB57" s="154"/>
    </row>
    <row r="58" spans="1:46" ht="262.5" customHeight="1" x14ac:dyDescent="0.25">
      <c r="A58" s="238" t="s">
        <v>224</v>
      </c>
      <c r="B58" s="239"/>
      <c r="C58" s="239"/>
      <c r="D58" s="36"/>
      <c r="E58" s="23" t="s">
        <v>16</v>
      </c>
      <c r="F58" s="12"/>
      <c r="G58" s="27">
        <f t="shared" si="1"/>
        <v>1</v>
      </c>
      <c r="H58" s="108">
        <f t="shared" si="22"/>
        <v>0.875</v>
      </c>
      <c r="I58" s="29"/>
      <c r="J58" s="31"/>
      <c r="K58" s="28"/>
      <c r="L58" s="180"/>
      <c r="M58" s="197"/>
      <c r="N58" s="36"/>
      <c r="O58" s="23" t="s">
        <v>16</v>
      </c>
      <c r="P58" s="12"/>
      <c r="Q58" s="27">
        <f t="shared" si="24"/>
        <v>1</v>
      </c>
      <c r="R58" s="108">
        <f t="shared" si="25"/>
        <v>0.875</v>
      </c>
      <c r="S58" s="29"/>
      <c r="T58" s="31"/>
      <c r="U58" s="28"/>
      <c r="V58" s="180"/>
      <c r="W58" s="197"/>
      <c r="X58" s="164" t="s">
        <v>225</v>
      </c>
      <c r="Y58" s="165" t="s">
        <v>226</v>
      </c>
      <c r="Z58" s="138"/>
      <c r="AA58" s="89"/>
      <c r="AB58" s="154"/>
    </row>
    <row r="59" spans="1:46" ht="67.5" customHeight="1" x14ac:dyDescent="0.25">
      <c r="A59" s="238" t="s">
        <v>227</v>
      </c>
      <c r="B59" s="239"/>
      <c r="C59" s="239"/>
      <c r="D59" s="36"/>
      <c r="E59" s="23" t="s">
        <v>16</v>
      </c>
      <c r="F59" s="12"/>
      <c r="G59" s="27">
        <f t="shared" si="1"/>
        <v>1</v>
      </c>
      <c r="H59" s="108">
        <f t="shared" si="22"/>
        <v>0.875</v>
      </c>
      <c r="I59" s="29"/>
      <c r="J59" s="31"/>
      <c r="K59" s="28"/>
      <c r="L59" s="180"/>
      <c r="M59" s="197"/>
      <c r="N59" s="36"/>
      <c r="O59" s="23" t="s">
        <v>16</v>
      </c>
      <c r="P59" s="12"/>
      <c r="Q59" s="27">
        <f t="shared" si="24"/>
        <v>1</v>
      </c>
      <c r="R59" s="108">
        <f t="shared" si="25"/>
        <v>0.875</v>
      </c>
      <c r="S59" s="29"/>
      <c r="T59" s="31"/>
      <c r="U59" s="28"/>
      <c r="V59" s="180"/>
      <c r="W59" s="197"/>
      <c r="X59" s="211" t="s">
        <v>228</v>
      </c>
      <c r="Y59" s="211"/>
      <c r="Z59" s="211"/>
      <c r="AA59" s="211"/>
      <c r="AB59" s="211"/>
    </row>
    <row r="60" spans="1:46" ht="77.25" customHeight="1" thickBot="1" x14ac:dyDescent="0.3">
      <c r="A60" s="240" t="s">
        <v>229</v>
      </c>
      <c r="B60" s="241"/>
      <c r="C60" s="241"/>
      <c r="D60" s="38"/>
      <c r="E60" s="24" t="s">
        <v>16</v>
      </c>
      <c r="F60" s="12"/>
      <c r="G60" s="34">
        <f t="shared" si="1"/>
        <v>1</v>
      </c>
      <c r="H60" s="108">
        <f t="shared" si="22"/>
        <v>0.875</v>
      </c>
      <c r="I60" s="29"/>
      <c r="J60" s="31"/>
      <c r="K60" s="28"/>
      <c r="L60" s="180"/>
      <c r="M60" s="197"/>
      <c r="N60" s="38"/>
      <c r="O60" s="24" t="s">
        <v>16</v>
      </c>
      <c r="P60" s="12"/>
      <c r="Q60" s="34">
        <f t="shared" si="24"/>
        <v>1</v>
      </c>
      <c r="R60" s="108">
        <f t="shared" si="25"/>
        <v>0.875</v>
      </c>
      <c r="S60" s="29"/>
      <c r="T60" s="31"/>
      <c r="U60" s="28"/>
      <c r="V60" s="180"/>
      <c r="W60" s="197"/>
      <c r="X60" s="164">
        <v>26</v>
      </c>
      <c r="Y60" s="165" t="s">
        <v>230</v>
      </c>
      <c r="Z60" s="138"/>
      <c r="AA60" s="89"/>
      <c r="AB60" s="154"/>
      <c r="AC60" s="25"/>
      <c r="AD60" s="25"/>
      <c r="AE60" s="25"/>
    </row>
    <row r="61" spans="1:46" ht="45.75" customHeight="1" thickBot="1" x14ac:dyDescent="0.3">
      <c r="A61" s="244" t="s">
        <v>231</v>
      </c>
      <c r="B61" s="245"/>
      <c r="C61" s="245"/>
      <c r="D61" s="76">
        <v>3</v>
      </c>
      <c r="E61" s="105">
        <v>9</v>
      </c>
      <c r="F61" s="72"/>
      <c r="G61" s="68">
        <f>E61/D61</f>
        <v>3</v>
      </c>
      <c r="H61" s="73"/>
      <c r="I61" s="71"/>
      <c r="J61" s="71"/>
      <c r="K61" s="71"/>
      <c r="L61" s="83"/>
      <c r="M61" s="198"/>
      <c r="N61" s="76">
        <f>D61</f>
        <v>3</v>
      </c>
      <c r="O61" s="104">
        <f>E61</f>
        <v>9</v>
      </c>
      <c r="P61" s="72"/>
      <c r="Q61" s="68">
        <f>O61/N61</f>
        <v>3</v>
      </c>
      <c r="R61" s="73"/>
      <c r="S61" s="71"/>
      <c r="T61" s="71"/>
      <c r="U61" s="71"/>
      <c r="V61" s="83"/>
      <c r="W61" s="198"/>
      <c r="X61" s="211" t="s">
        <v>232</v>
      </c>
      <c r="Y61" s="211"/>
      <c r="Z61" s="211"/>
      <c r="AA61" s="211"/>
      <c r="AB61" s="211"/>
      <c r="AG61" s="25"/>
      <c r="AH61" s="25"/>
      <c r="AI61" s="25"/>
      <c r="AJ61" s="25"/>
      <c r="AK61" s="25"/>
      <c r="AL61" s="25"/>
      <c r="AM61" s="25"/>
      <c r="AN61" s="25"/>
      <c r="AO61" s="25"/>
      <c r="AP61" s="25"/>
      <c r="AQ61" s="25"/>
      <c r="AR61" s="25"/>
      <c r="AS61" s="25"/>
      <c r="AT61" s="25"/>
    </row>
    <row r="62" spans="1:46" s="25" customFormat="1" ht="71.25" customHeight="1" x14ac:dyDescent="0.25">
      <c r="A62" s="252" t="s">
        <v>233</v>
      </c>
      <c r="B62" s="253"/>
      <c r="C62" s="253"/>
      <c r="D62" s="36"/>
      <c r="E62" s="22" t="s">
        <v>16</v>
      </c>
      <c r="F62" s="12"/>
      <c r="G62" s="35">
        <f t="shared" si="1"/>
        <v>1</v>
      </c>
      <c r="H62" s="108">
        <f>G62*$G$61</f>
        <v>3</v>
      </c>
      <c r="I62" s="29"/>
      <c r="J62" s="31"/>
      <c r="K62" s="28"/>
      <c r="L62" s="180"/>
      <c r="M62" s="197"/>
      <c r="N62" s="36"/>
      <c r="O62" s="22" t="s">
        <v>16</v>
      </c>
      <c r="P62" s="12"/>
      <c r="Q62" s="35">
        <f t="shared" ref="Q62:Q64" si="26">IF(O62="yes",1,IF(P62="yes",0.75,0))</f>
        <v>1</v>
      </c>
      <c r="R62" s="108">
        <f>Q62*$G$61</f>
        <v>3</v>
      </c>
      <c r="S62" s="29"/>
      <c r="T62" s="31"/>
      <c r="U62" s="28"/>
      <c r="V62" s="180"/>
      <c r="W62" s="197"/>
      <c r="X62" s="164">
        <v>27</v>
      </c>
      <c r="Y62" s="165" t="s">
        <v>234</v>
      </c>
      <c r="Z62" s="138" t="s">
        <v>14</v>
      </c>
      <c r="AA62" s="89"/>
      <c r="AB62" s="154"/>
      <c r="AC62" s="8"/>
      <c r="AD62" s="8"/>
      <c r="AE62" s="8"/>
      <c r="AG62" s="8"/>
      <c r="AH62" s="8"/>
      <c r="AI62" s="8"/>
      <c r="AJ62" s="8"/>
      <c r="AK62" s="8"/>
      <c r="AL62" s="8"/>
      <c r="AM62" s="8"/>
      <c r="AN62" s="8"/>
      <c r="AO62" s="8"/>
      <c r="AP62" s="8"/>
      <c r="AQ62" s="8"/>
      <c r="AR62" s="8"/>
      <c r="AS62" s="8"/>
      <c r="AT62" s="8"/>
    </row>
    <row r="63" spans="1:46" ht="133.5" customHeight="1" x14ac:dyDescent="0.25">
      <c r="A63" s="238" t="s">
        <v>235</v>
      </c>
      <c r="B63" s="239"/>
      <c r="C63" s="239"/>
      <c r="D63" s="36"/>
      <c r="E63" s="23" t="s">
        <v>16</v>
      </c>
      <c r="F63" s="12"/>
      <c r="G63" s="27">
        <f t="shared" si="1"/>
        <v>1</v>
      </c>
      <c r="H63" s="108">
        <f t="shared" ref="H63:H64" si="27">G63*$G$61</f>
        <v>3</v>
      </c>
      <c r="I63" s="29"/>
      <c r="J63" s="31"/>
      <c r="K63" s="28"/>
      <c r="L63" s="180"/>
      <c r="M63" s="197"/>
      <c r="N63" s="36"/>
      <c r="O63" s="23" t="s">
        <v>16</v>
      </c>
      <c r="P63" s="12"/>
      <c r="Q63" s="27">
        <f t="shared" si="26"/>
        <v>1</v>
      </c>
      <c r="R63" s="108">
        <f t="shared" ref="R63:R64" si="28">Q63*$G$61</f>
        <v>3</v>
      </c>
      <c r="S63" s="29"/>
      <c r="T63" s="31"/>
      <c r="U63" s="28"/>
      <c r="V63" s="180"/>
      <c r="W63" s="197"/>
      <c r="X63" s="211" t="s">
        <v>236</v>
      </c>
      <c r="Y63" s="211"/>
      <c r="Z63" s="211"/>
      <c r="AA63" s="211"/>
      <c r="AB63" s="211"/>
    </row>
    <row r="64" spans="1:46" ht="63.75" customHeight="1" thickBot="1" x14ac:dyDescent="0.3">
      <c r="A64" s="240" t="s">
        <v>237</v>
      </c>
      <c r="B64" s="241"/>
      <c r="C64" s="241"/>
      <c r="D64" s="36"/>
      <c r="E64" s="24" t="s">
        <v>16</v>
      </c>
      <c r="F64" s="12"/>
      <c r="G64" s="34">
        <f t="shared" si="1"/>
        <v>1</v>
      </c>
      <c r="H64" s="108">
        <f t="shared" si="27"/>
        <v>3</v>
      </c>
      <c r="I64" s="29"/>
      <c r="J64" s="31"/>
      <c r="K64" s="28"/>
      <c r="L64" s="180"/>
      <c r="M64" s="197"/>
      <c r="N64" s="36"/>
      <c r="O64" s="24" t="s">
        <v>16</v>
      </c>
      <c r="P64" s="12"/>
      <c r="Q64" s="34">
        <f t="shared" si="26"/>
        <v>1</v>
      </c>
      <c r="R64" s="108">
        <f t="shared" si="28"/>
        <v>3</v>
      </c>
      <c r="S64" s="29"/>
      <c r="T64" s="31"/>
      <c r="U64" s="28"/>
      <c r="V64" s="180"/>
      <c r="W64" s="197"/>
      <c r="X64" s="164">
        <v>28</v>
      </c>
      <c r="Y64" s="165" t="s">
        <v>238</v>
      </c>
      <c r="Z64" s="186" t="s">
        <v>239</v>
      </c>
      <c r="AA64" s="89"/>
      <c r="AB64" s="154" t="s">
        <v>240</v>
      </c>
    </row>
    <row r="65" spans="1:46" ht="36" customHeight="1" thickBot="1" x14ac:dyDescent="0.3">
      <c r="A65" s="244" t="s">
        <v>241</v>
      </c>
      <c r="B65" s="245"/>
      <c r="C65" s="245"/>
      <c r="D65" s="76">
        <v>3</v>
      </c>
      <c r="E65" s="105">
        <v>14</v>
      </c>
      <c r="F65" s="72"/>
      <c r="G65" s="68">
        <f>E65/D65</f>
        <v>4.666666666666667</v>
      </c>
      <c r="H65" s="73"/>
      <c r="I65" s="71"/>
      <c r="J65" s="71"/>
      <c r="K65" s="71"/>
      <c r="L65" s="83"/>
      <c r="M65" s="198"/>
      <c r="N65" s="76">
        <f>D65</f>
        <v>3</v>
      </c>
      <c r="O65" s="104">
        <f>E65</f>
        <v>14</v>
      </c>
      <c r="P65" s="72"/>
      <c r="Q65" s="68">
        <f>O65/N65</f>
        <v>4.666666666666667</v>
      </c>
      <c r="R65" s="73"/>
      <c r="S65" s="71"/>
      <c r="T65" s="71"/>
      <c r="U65" s="71"/>
      <c r="V65" s="83"/>
      <c r="W65" s="198"/>
      <c r="X65" s="211" t="s">
        <v>242</v>
      </c>
      <c r="Y65" s="211"/>
      <c r="Z65" s="211"/>
      <c r="AA65" s="211"/>
      <c r="AB65" s="211"/>
      <c r="AC65" s="25"/>
      <c r="AD65" s="25"/>
      <c r="AE65" s="25"/>
      <c r="AG65" s="25"/>
      <c r="AH65" s="25"/>
      <c r="AI65" s="25"/>
      <c r="AJ65" s="25"/>
      <c r="AK65" s="25"/>
      <c r="AL65" s="25"/>
      <c r="AM65" s="25"/>
      <c r="AN65" s="25"/>
      <c r="AO65" s="25"/>
      <c r="AP65" s="25"/>
      <c r="AQ65" s="25"/>
      <c r="AR65" s="25"/>
      <c r="AS65" s="25"/>
      <c r="AT65" s="25"/>
    </row>
    <row r="66" spans="1:46" s="25" customFormat="1" ht="129" customHeight="1" x14ac:dyDescent="0.25">
      <c r="A66" s="252" t="s">
        <v>243</v>
      </c>
      <c r="B66" s="253"/>
      <c r="C66" s="253"/>
      <c r="D66" s="36"/>
      <c r="E66" s="22" t="s">
        <v>16</v>
      </c>
      <c r="F66" s="12"/>
      <c r="G66" s="35">
        <f t="shared" si="1"/>
        <v>1</v>
      </c>
      <c r="H66" s="108">
        <f>G66*$G$65</f>
        <v>4.666666666666667</v>
      </c>
      <c r="I66" s="29"/>
      <c r="J66" s="31"/>
      <c r="K66" s="28"/>
      <c r="L66" s="180"/>
      <c r="M66" s="197"/>
      <c r="N66" s="36"/>
      <c r="O66" s="22" t="s">
        <v>16</v>
      </c>
      <c r="P66" s="12"/>
      <c r="Q66" s="35">
        <f t="shared" ref="Q66:Q67" si="29">IF(O66="yes",1,IF(P66="yes",0.75,0))</f>
        <v>1</v>
      </c>
      <c r="R66" s="108">
        <f>Q66*$G$65</f>
        <v>4.666666666666667</v>
      </c>
      <c r="S66" s="29"/>
      <c r="T66" s="31"/>
      <c r="U66" s="28"/>
      <c r="V66" s="180"/>
      <c r="W66" s="197"/>
      <c r="X66" s="164">
        <v>29</v>
      </c>
      <c r="Y66" s="165" t="s">
        <v>244</v>
      </c>
      <c r="Z66" s="186" t="s">
        <v>239</v>
      </c>
      <c r="AA66" s="89"/>
      <c r="AB66" s="154" t="s">
        <v>245</v>
      </c>
      <c r="AC66" s="8"/>
      <c r="AD66" s="8"/>
      <c r="AE66" s="8"/>
      <c r="AG66" s="8"/>
      <c r="AH66" s="8"/>
      <c r="AI66" s="8"/>
      <c r="AJ66" s="8"/>
      <c r="AK66" s="8"/>
      <c r="AL66" s="8"/>
      <c r="AM66" s="8"/>
      <c r="AN66" s="8"/>
      <c r="AO66" s="8"/>
      <c r="AP66" s="8"/>
      <c r="AQ66" s="8"/>
      <c r="AR66" s="8"/>
      <c r="AS66" s="8"/>
      <c r="AT66" s="8"/>
    </row>
    <row r="67" spans="1:46" ht="187.5" customHeight="1" thickBot="1" x14ac:dyDescent="0.3">
      <c r="A67" s="238" t="s">
        <v>246</v>
      </c>
      <c r="B67" s="239"/>
      <c r="C67" s="239"/>
      <c r="D67" s="36"/>
      <c r="E67" s="23" t="s">
        <v>16</v>
      </c>
      <c r="F67" s="12"/>
      <c r="G67" s="27">
        <f t="shared" si="1"/>
        <v>1</v>
      </c>
      <c r="H67" s="108">
        <f t="shared" ref="H67:H69" si="30">G67*$G$65</f>
        <v>4.666666666666667</v>
      </c>
      <c r="I67" s="41"/>
      <c r="J67" s="32"/>
      <c r="K67" s="33"/>
      <c r="L67" s="180"/>
      <c r="M67" s="197"/>
      <c r="N67" s="36"/>
      <c r="O67" s="23" t="s">
        <v>16</v>
      </c>
      <c r="P67" s="12"/>
      <c r="Q67" s="27">
        <f t="shared" si="29"/>
        <v>1</v>
      </c>
      <c r="R67" s="108">
        <f t="shared" ref="R67" si="31">Q67*$G$65</f>
        <v>4.666666666666667</v>
      </c>
      <c r="S67" s="41"/>
      <c r="T67" s="32"/>
      <c r="U67" s="33"/>
      <c r="V67" s="180"/>
      <c r="W67" s="197"/>
      <c r="X67" s="211" t="s">
        <v>247</v>
      </c>
      <c r="Y67" s="211"/>
      <c r="Z67" s="211"/>
      <c r="AA67" s="211"/>
      <c r="AB67" s="211"/>
    </row>
    <row r="68" spans="1:46" ht="396" customHeight="1" thickBot="1" x14ac:dyDescent="0.3">
      <c r="A68" s="257" t="s">
        <v>248</v>
      </c>
      <c r="B68" s="258"/>
      <c r="C68" s="258"/>
      <c r="D68" s="36"/>
      <c r="E68" s="50" t="s">
        <v>143</v>
      </c>
      <c r="F68" s="53"/>
      <c r="G68" s="51"/>
      <c r="H68" s="52"/>
      <c r="I68" s="102">
        <v>30</v>
      </c>
      <c r="J68" s="47" t="s">
        <v>13</v>
      </c>
      <c r="K68" s="48">
        <f>IFERROR(VLOOKUP(J68,Calculations!$D$92:$E$96,2,FALSE),"n/a")</f>
        <v>30</v>
      </c>
      <c r="L68" s="181" t="s">
        <v>249</v>
      </c>
      <c r="M68" s="199"/>
      <c r="N68" s="36"/>
      <c r="O68" s="50" t="s">
        <v>143</v>
      </c>
      <c r="P68" s="53"/>
      <c r="Q68" s="51"/>
      <c r="R68" s="52"/>
      <c r="S68" s="101">
        <f>I68</f>
        <v>30</v>
      </c>
      <c r="T68" s="47" t="s">
        <v>13</v>
      </c>
      <c r="U68" s="48">
        <f>IFERROR(VLOOKUP(T68,Calculations!$D$92:$E$96,2,FALSE),"n/a")</f>
        <v>30</v>
      </c>
      <c r="V68" s="181" t="s">
        <v>249</v>
      </c>
      <c r="W68" s="199"/>
      <c r="X68" s="164">
        <v>30</v>
      </c>
      <c r="Y68" s="165" t="s">
        <v>250</v>
      </c>
      <c r="Z68" s="158"/>
      <c r="AA68" s="89"/>
      <c r="AB68" s="154"/>
    </row>
    <row r="69" spans="1:46" ht="69" customHeight="1" thickBot="1" x14ac:dyDescent="0.3">
      <c r="A69" s="259" t="s">
        <v>251</v>
      </c>
      <c r="B69" s="260"/>
      <c r="C69" s="260"/>
      <c r="D69" s="39"/>
      <c r="E69" s="24" t="s">
        <v>16</v>
      </c>
      <c r="F69" s="12"/>
      <c r="G69" s="34">
        <f t="shared" si="1"/>
        <v>1</v>
      </c>
      <c r="H69" s="108">
        <f t="shared" si="30"/>
        <v>4.666666666666667</v>
      </c>
      <c r="I69" s="42"/>
      <c r="J69" s="43"/>
      <c r="K69" s="44"/>
      <c r="L69" s="180"/>
      <c r="M69" s="197"/>
      <c r="N69" s="39"/>
      <c r="O69" s="24" t="s">
        <v>16</v>
      </c>
      <c r="P69" s="12"/>
      <c r="Q69" s="34">
        <f t="shared" ref="Q69" si="32">IF(O69="yes",1,IF(P69="yes",0.75,0))</f>
        <v>1</v>
      </c>
      <c r="R69" s="108">
        <f t="shared" ref="R69" si="33">Q69*$G$65</f>
        <v>4.666666666666667</v>
      </c>
      <c r="S69" s="42"/>
      <c r="T69" s="43"/>
      <c r="U69" s="44"/>
      <c r="V69" s="180"/>
      <c r="W69" s="197"/>
      <c r="X69" s="211" t="s">
        <v>252</v>
      </c>
      <c r="Y69" s="211"/>
      <c r="Z69" s="211"/>
      <c r="AA69" s="211"/>
      <c r="AB69" s="211"/>
    </row>
    <row r="70" spans="1:46" ht="140.25" customHeight="1" thickBot="1" x14ac:dyDescent="0.3">
      <c r="A70" s="244" t="s">
        <v>253</v>
      </c>
      <c r="B70" s="245"/>
      <c r="C70" s="245"/>
      <c r="D70" s="76">
        <v>13</v>
      </c>
      <c r="E70" s="105">
        <v>10</v>
      </c>
      <c r="F70" s="72"/>
      <c r="G70" s="68">
        <f>E70/D70</f>
        <v>0.76923076923076927</v>
      </c>
      <c r="H70" s="73"/>
      <c r="I70" s="71"/>
      <c r="J70" s="71"/>
      <c r="K70" s="71"/>
      <c r="L70" s="83"/>
      <c r="M70" s="198"/>
      <c r="N70" s="76">
        <f>D70</f>
        <v>13</v>
      </c>
      <c r="O70" s="104">
        <f>E70</f>
        <v>10</v>
      </c>
      <c r="P70" s="72"/>
      <c r="Q70" s="68">
        <f>O70/N70</f>
        <v>0.76923076923076927</v>
      </c>
      <c r="R70" s="73"/>
      <c r="S70" s="71"/>
      <c r="T70" s="71"/>
      <c r="U70" s="71"/>
      <c r="V70" s="83"/>
      <c r="W70" s="198"/>
      <c r="X70" s="164">
        <v>31</v>
      </c>
      <c r="Y70" s="165" t="s">
        <v>254</v>
      </c>
      <c r="Z70" s="138" t="s">
        <v>26</v>
      </c>
      <c r="AA70" s="89"/>
      <c r="AB70" s="154"/>
      <c r="AG70" s="25"/>
      <c r="AH70" s="25"/>
      <c r="AI70" s="25"/>
      <c r="AJ70" s="25"/>
      <c r="AK70" s="25"/>
      <c r="AL70" s="25"/>
      <c r="AM70" s="25"/>
      <c r="AN70" s="25"/>
      <c r="AO70" s="25"/>
      <c r="AP70" s="25"/>
      <c r="AQ70" s="25"/>
      <c r="AR70" s="25"/>
      <c r="AS70" s="25"/>
      <c r="AT70" s="25"/>
    </row>
    <row r="71" spans="1:46" s="25" customFormat="1" ht="111" customHeight="1" x14ac:dyDescent="0.25">
      <c r="A71" s="252" t="s">
        <v>255</v>
      </c>
      <c r="B71" s="253"/>
      <c r="C71" s="253"/>
      <c r="D71" s="36"/>
      <c r="E71" s="22" t="s">
        <v>16</v>
      </c>
      <c r="F71" s="12"/>
      <c r="G71" s="35">
        <f t="shared" si="1"/>
        <v>1</v>
      </c>
      <c r="H71" s="108">
        <f t="shared" ref="H71:H83" si="34">G71*$G$70</f>
        <v>0.76923076923076927</v>
      </c>
      <c r="I71" s="29"/>
      <c r="J71" s="31"/>
      <c r="K71" s="28"/>
      <c r="L71" s="180"/>
      <c r="M71" s="197"/>
      <c r="N71" s="36"/>
      <c r="O71" s="22" t="s">
        <v>16</v>
      </c>
      <c r="P71" s="12"/>
      <c r="Q71" s="35">
        <f t="shared" ref="Q71:Q83" si="35">IF(O71="yes",1,IF(P71="yes",0.75,0))</f>
        <v>1</v>
      </c>
      <c r="R71" s="108">
        <f t="shared" ref="R71:R83" si="36">Q71*$G$70</f>
        <v>0.76923076923076927</v>
      </c>
      <c r="S71" s="29"/>
      <c r="T71" s="31"/>
      <c r="U71" s="28"/>
      <c r="V71" s="180"/>
      <c r="W71" s="197"/>
      <c r="X71" s="164">
        <v>33</v>
      </c>
      <c r="Y71" s="165" t="s">
        <v>256</v>
      </c>
      <c r="Z71" s="138" t="s">
        <v>12</v>
      </c>
      <c r="AA71" s="89"/>
      <c r="AB71" s="154"/>
      <c r="AC71" s="8"/>
      <c r="AD71" s="8"/>
      <c r="AE71" s="8"/>
      <c r="AG71" s="8"/>
      <c r="AH71" s="8"/>
      <c r="AI71" s="8"/>
      <c r="AJ71" s="8"/>
      <c r="AK71" s="8"/>
      <c r="AL71" s="8"/>
      <c r="AM71" s="8"/>
      <c r="AN71" s="8"/>
      <c r="AO71" s="8"/>
      <c r="AP71" s="8"/>
      <c r="AQ71" s="8"/>
      <c r="AR71" s="8"/>
      <c r="AS71" s="8"/>
      <c r="AT71" s="8"/>
    </row>
    <row r="72" spans="1:46" ht="70.5" customHeight="1" x14ac:dyDescent="0.25">
      <c r="A72" s="238" t="s">
        <v>257</v>
      </c>
      <c r="B72" s="239"/>
      <c r="C72" s="239"/>
      <c r="D72" s="36"/>
      <c r="E72" s="23" t="s">
        <v>16</v>
      </c>
      <c r="F72" s="12"/>
      <c r="G72" s="27">
        <f t="shared" si="1"/>
        <v>1</v>
      </c>
      <c r="H72" s="108">
        <f t="shared" si="34"/>
        <v>0.76923076923076927</v>
      </c>
      <c r="I72" s="29"/>
      <c r="J72" s="31"/>
      <c r="K72" s="28"/>
      <c r="L72" s="180"/>
      <c r="M72" s="197"/>
      <c r="N72" s="36"/>
      <c r="O72" s="23" t="s">
        <v>16</v>
      </c>
      <c r="P72" s="12"/>
      <c r="Q72" s="27">
        <f t="shared" si="35"/>
        <v>1</v>
      </c>
      <c r="R72" s="108">
        <f t="shared" si="36"/>
        <v>0.76923076923076927</v>
      </c>
      <c r="S72" s="29"/>
      <c r="T72" s="31"/>
      <c r="U72" s="28"/>
      <c r="V72" s="180"/>
      <c r="W72" s="197"/>
      <c r="Y72" s="128" t="s">
        <v>258</v>
      </c>
      <c r="Z72" s="130" t="str" cm="1">
        <f t="array" ref="Z72">IF(SUMPRODUCT(--ISNUMBER(SEARCH("Fail",$Z$13:$Z$58)))&gt;0,"There are grounds for Exclusion","OK to proceed")</f>
        <v>OK to proceed</v>
      </c>
    </row>
    <row r="73" spans="1:46" ht="81.75" customHeight="1" x14ac:dyDescent="0.25">
      <c r="A73" s="238" t="s">
        <v>259</v>
      </c>
      <c r="B73" s="239"/>
      <c r="C73" s="239"/>
      <c r="D73" s="36"/>
      <c r="E73" s="23" t="s">
        <v>16</v>
      </c>
      <c r="F73" s="12"/>
      <c r="G73" s="27">
        <f t="shared" si="1"/>
        <v>1</v>
      </c>
      <c r="H73" s="108">
        <f t="shared" si="34"/>
        <v>0.76923076923076927</v>
      </c>
      <c r="I73" s="29"/>
      <c r="J73" s="31"/>
      <c r="K73" s="28"/>
      <c r="L73" s="180"/>
      <c r="M73" s="197"/>
      <c r="N73" s="36"/>
      <c r="O73" s="23" t="s">
        <v>16</v>
      </c>
      <c r="P73" s="12"/>
      <c r="Q73" s="27">
        <f t="shared" si="35"/>
        <v>1</v>
      </c>
      <c r="R73" s="108">
        <f t="shared" si="36"/>
        <v>0.76923076923076927</v>
      </c>
      <c r="S73" s="29"/>
      <c r="T73" s="31"/>
      <c r="U73" s="28"/>
      <c r="V73" s="180"/>
      <c r="W73" s="197"/>
      <c r="Y73" s="129" t="s">
        <v>260</v>
      </c>
      <c r="Z73" s="131" t="s">
        <v>9</v>
      </c>
    </row>
    <row r="74" spans="1:46" ht="58.5" customHeight="1" x14ac:dyDescent="0.25">
      <c r="A74" s="238" t="s">
        <v>261</v>
      </c>
      <c r="B74" s="239"/>
      <c r="C74" s="239"/>
      <c r="D74" s="36"/>
      <c r="E74" s="23" t="s">
        <v>16</v>
      </c>
      <c r="F74" s="12"/>
      <c r="G74" s="27">
        <f t="shared" si="1"/>
        <v>1</v>
      </c>
      <c r="H74" s="108">
        <f t="shared" si="34"/>
        <v>0.76923076923076927</v>
      </c>
      <c r="I74" s="29"/>
      <c r="J74" s="31"/>
      <c r="K74" s="28"/>
      <c r="L74" s="180"/>
      <c r="M74" s="197"/>
      <c r="N74" s="36"/>
      <c r="O74" s="23" t="s">
        <v>16</v>
      </c>
      <c r="P74" s="12"/>
      <c r="Q74" s="27">
        <f t="shared" si="35"/>
        <v>1</v>
      </c>
      <c r="R74" s="108">
        <f t="shared" si="36"/>
        <v>0.76923076923076927</v>
      </c>
      <c r="S74" s="29"/>
      <c r="T74" s="31"/>
      <c r="U74" s="28"/>
      <c r="V74" s="180"/>
      <c r="W74" s="197"/>
    </row>
    <row r="75" spans="1:46" ht="87.75" customHeight="1" x14ac:dyDescent="0.25">
      <c r="A75" s="238" t="s">
        <v>262</v>
      </c>
      <c r="B75" s="239"/>
      <c r="C75" s="239"/>
      <c r="D75" s="36"/>
      <c r="E75" s="23" t="s">
        <v>16</v>
      </c>
      <c r="F75" s="12"/>
      <c r="G75" s="27">
        <f t="shared" si="1"/>
        <v>1</v>
      </c>
      <c r="H75" s="108">
        <f t="shared" si="34"/>
        <v>0.76923076923076927</v>
      </c>
      <c r="I75" s="29"/>
      <c r="J75" s="31"/>
      <c r="K75" s="28"/>
      <c r="L75" s="180"/>
      <c r="M75" s="197"/>
      <c r="N75" s="36"/>
      <c r="O75" s="23" t="s">
        <v>16</v>
      </c>
      <c r="P75" s="12"/>
      <c r="Q75" s="27">
        <f t="shared" si="35"/>
        <v>1</v>
      </c>
      <c r="R75" s="108">
        <f t="shared" si="36"/>
        <v>0.76923076923076927</v>
      </c>
      <c r="S75" s="29"/>
      <c r="T75" s="31"/>
      <c r="U75" s="28"/>
      <c r="V75" s="180"/>
      <c r="W75" s="197"/>
    </row>
    <row r="76" spans="1:46" ht="62.25" customHeight="1" x14ac:dyDescent="0.25">
      <c r="A76" s="238" t="s">
        <v>263</v>
      </c>
      <c r="B76" s="239"/>
      <c r="C76" s="239"/>
      <c r="D76" s="36"/>
      <c r="E76" s="23" t="s">
        <v>16</v>
      </c>
      <c r="F76" s="12"/>
      <c r="G76" s="27">
        <f t="shared" si="1"/>
        <v>1</v>
      </c>
      <c r="H76" s="108">
        <f t="shared" si="34"/>
        <v>0.76923076923076927</v>
      </c>
      <c r="I76" s="29"/>
      <c r="J76" s="31"/>
      <c r="K76" s="28"/>
      <c r="L76" s="180"/>
      <c r="M76" s="197"/>
      <c r="N76" s="36"/>
      <c r="O76" s="23" t="s">
        <v>16</v>
      </c>
      <c r="P76" s="12"/>
      <c r="Q76" s="27">
        <f t="shared" si="35"/>
        <v>1</v>
      </c>
      <c r="R76" s="108">
        <f t="shared" si="36"/>
        <v>0.76923076923076927</v>
      </c>
      <c r="S76" s="29"/>
      <c r="T76" s="31"/>
      <c r="U76" s="28"/>
      <c r="V76" s="180"/>
      <c r="W76" s="197"/>
    </row>
    <row r="77" spans="1:46" ht="64.5" customHeight="1" x14ac:dyDescent="0.25">
      <c r="A77" s="238" t="s">
        <v>264</v>
      </c>
      <c r="B77" s="239"/>
      <c r="C77" s="239"/>
      <c r="D77" s="36"/>
      <c r="E77" s="23" t="s">
        <v>16</v>
      </c>
      <c r="F77" s="12"/>
      <c r="G77" s="27">
        <f t="shared" si="1"/>
        <v>1</v>
      </c>
      <c r="H77" s="108">
        <f t="shared" si="34"/>
        <v>0.76923076923076927</v>
      </c>
      <c r="I77" s="29"/>
      <c r="J77" s="31"/>
      <c r="K77" s="28"/>
      <c r="L77" s="180"/>
      <c r="M77" s="197"/>
      <c r="N77" s="36"/>
      <c r="O77" s="23" t="s">
        <v>16</v>
      </c>
      <c r="P77" s="12"/>
      <c r="Q77" s="27">
        <f t="shared" si="35"/>
        <v>1</v>
      </c>
      <c r="R77" s="108">
        <f t="shared" si="36"/>
        <v>0.76923076923076927</v>
      </c>
      <c r="S77" s="29"/>
      <c r="T77" s="31"/>
      <c r="U77" s="28"/>
      <c r="V77" s="180"/>
      <c r="W77" s="197"/>
    </row>
    <row r="78" spans="1:46" ht="62.25" customHeight="1" x14ac:dyDescent="0.25">
      <c r="A78" s="238" t="s">
        <v>265</v>
      </c>
      <c r="B78" s="239"/>
      <c r="C78" s="239"/>
      <c r="D78" s="36"/>
      <c r="E78" s="23" t="s">
        <v>16</v>
      </c>
      <c r="F78" s="12"/>
      <c r="G78" s="27">
        <f t="shared" si="1"/>
        <v>1</v>
      </c>
      <c r="H78" s="108">
        <f t="shared" si="34"/>
        <v>0.76923076923076927</v>
      </c>
      <c r="I78" s="29"/>
      <c r="J78" s="31"/>
      <c r="K78" s="28"/>
      <c r="L78" s="180"/>
      <c r="M78" s="197"/>
      <c r="N78" s="36"/>
      <c r="O78" s="23" t="s">
        <v>16</v>
      </c>
      <c r="P78" s="12"/>
      <c r="Q78" s="27">
        <f t="shared" si="35"/>
        <v>1</v>
      </c>
      <c r="R78" s="108">
        <f t="shared" si="36"/>
        <v>0.76923076923076927</v>
      </c>
      <c r="S78" s="29"/>
      <c r="T78" s="31"/>
      <c r="U78" s="28"/>
      <c r="V78" s="180"/>
      <c r="W78" s="197"/>
    </row>
    <row r="79" spans="1:46" ht="46.5" customHeight="1" x14ac:dyDescent="0.25">
      <c r="A79" s="238" t="s">
        <v>266</v>
      </c>
      <c r="B79" s="239"/>
      <c r="C79" s="239"/>
      <c r="D79" s="36"/>
      <c r="E79" s="23" t="s">
        <v>16</v>
      </c>
      <c r="F79" s="12"/>
      <c r="G79" s="27">
        <f t="shared" si="1"/>
        <v>1</v>
      </c>
      <c r="H79" s="108">
        <f t="shared" si="34"/>
        <v>0.76923076923076927</v>
      </c>
      <c r="I79" s="29"/>
      <c r="J79" s="31"/>
      <c r="K79" s="28"/>
      <c r="L79" s="180"/>
      <c r="M79" s="197"/>
      <c r="N79" s="36"/>
      <c r="O79" s="23" t="s">
        <v>16</v>
      </c>
      <c r="P79" s="12"/>
      <c r="Q79" s="27">
        <f t="shared" si="35"/>
        <v>1</v>
      </c>
      <c r="R79" s="108">
        <f t="shared" si="36"/>
        <v>0.76923076923076927</v>
      </c>
      <c r="S79" s="29"/>
      <c r="T79" s="31"/>
      <c r="U79" s="28"/>
      <c r="V79" s="180"/>
      <c r="W79" s="197"/>
    </row>
    <row r="80" spans="1:46" ht="47.25" customHeight="1" x14ac:dyDescent="0.25">
      <c r="A80" s="238" t="s">
        <v>267</v>
      </c>
      <c r="B80" s="239"/>
      <c r="C80" s="239"/>
      <c r="D80" s="36"/>
      <c r="E80" s="23" t="s">
        <v>16</v>
      </c>
      <c r="F80" s="12"/>
      <c r="G80" s="27">
        <f t="shared" si="1"/>
        <v>1</v>
      </c>
      <c r="H80" s="108">
        <f t="shared" si="34"/>
        <v>0.76923076923076927</v>
      </c>
      <c r="I80" s="29"/>
      <c r="J80" s="31"/>
      <c r="K80" s="28"/>
      <c r="L80" s="180"/>
      <c r="M80" s="197"/>
      <c r="N80" s="36"/>
      <c r="O80" s="23" t="s">
        <v>16</v>
      </c>
      <c r="P80" s="12"/>
      <c r="Q80" s="27">
        <f t="shared" si="35"/>
        <v>1</v>
      </c>
      <c r="R80" s="108">
        <f t="shared" si="36"/>
        <v>0.76923076923076927</v>
      </c>
      <c r="S80" s="29"/>
      <c r="T80" s="31"/>
      <c r="U80" s="28"/>
      <c r="V80" s="180"/>
      <c r="W80" s="197"/>
    </row>
    <row r="81" spans="1:46" ht="51" customHeight="1" x14ac:dyDescent="0.25">
      <c r="A81" s="238" t="s">
        <v>268</v>
      </c>
      <c r="B81" s="239"/>
      <c r="C81" s="239"/>
      <c r="D81" s="36"/>
      <c r="E81" s="23" t="s">
        <v>16</v>
      </c>
      <c r="F81" s="12"/>
      <c r="G81" s="27">
        <f t="shared" si="1"/>
        <v>1</v>
      </c>
      <c r="H81" s="108">
        <f t="shared" si="34"/>
        <v>0.76923076923076927</v>
      </c>
      <c r="I81" s="29"/>
      <c r="J81" s="31"/>
      <c r="K81" s="28"/>
      <c r="L81" s="180"/>
      <c r="M81" s="197"/>
      <c r="N81" s="36"/>
      <c r="O81" s="23" t="s">
        <v>16</v>
      </c>
      <c r="P81" s="12"/>
      <c r="Q81" s="27">
        <f t="shared" si="35"/>
        <v>1</v>
      </c>
      <c r="R81" s="108">
        <f t="shared" si="36"/>
        <v>0.76923076923076927</v>
      </c>
      <c r="S81" s="29"/>
      <c r="T81" s="31"/>
      <c r="U81" s="28"/>
      <c r="V81" s="180"/>
      <c r="W81" s="197"/>
    </row>
    <row r="82" spans="1:46" ht="54" customHeight="1" x14ac:dyDescent="0.25">
      <c r="A82" s="238" t="s">
        <v>269</v>
      </c>
      <c r="B82" s="239"/>
      <c r="C82" s="239"/>
      <c r="D82" s="36"/>
      <c r="E82" s="23" t="s">
        <v>16</v>
      </c>
      <c r="F82" s="12"/>
      <c r="G82" s="27">
        <f t="shared" si="1"/>
        <v>1</v>
      </c>
      <c r="H82" s="108">
        <f t="shared" si="34"/>
        <v>0.76923076923076927</v>
      </c>
      <c r="I82" s="29"/>
      <c r="J82" s="31"/>
      <c r="K82" s="28"/>
      <c r="L82" s="180"/>
      <c r="M82" s="197"/>
      <c r="N82" s="36"/>
      <c r="O82" s="23" t="s">
        <v>16</v>
      </c>
      <c r="P82" s="12"/>
      <c r="Q82" s="27">
        <f t="shared" si="35"/>
        <v>1</v>
      </c>
      <c r="R82" s="108">
        <f t="shared" si="36"/>
        <v>0.76923076923076927</v>
      </c>
      <c r="S82" s="29"/>
      <c r="T82" s="31"/>
      <c r="U82" s="28"/>
      <c r="V82" s="180"/>
      <c r="W82" s="197"/>
    </row>
    <row r="83" spans="1:46" ht="71.25" customHeight="1" thickBot="1" x14ac:dyDescent="0.3">
      <c r="A83" s="240" t="s">
        <v>270</v>
      </c>
      <c r="B83" s="241"/>
      <c r="C83" s="241"/>
      <c r="D83" s="36"/>
      <c r="E83" s="24" t="s">
        <v>16</v>
      </c>
      <c r="F83" s="12"/>
      <c r="G83" s="34">
        <f t="shared" ref="G83" si="37">IF(E83="yes",1,IF(F83="yes",0.75,0))</f>
        <v>1</v>
      </c>
      <c r="H83" s="108">
        <f t="shared" si="34"/>
        <v>0.76923076923076927</v>
      </c>
      <c r="I83" s="29"/>
      <c r="J83" s="31"/>
      <c r="K83" s="28"/>
      <c r="L83" s="180"/>
      <c r="M83" s="197"/>
      <c r="N83" s="36"/>
      <c r="O83" s="24" t="s">
        <v>16</v>
      </c>
      <c r="P83" s="12"/>
      <c r="Q83" s="34">
        <f t="shared" si="35"/>
        <v>1</v>
      </c>
      <c r="R83" s="108">
        <f t="shared" si="36"/>
        <v>0.76923076923076927</v>
      </c>
      <c r="S83" s="29"/>
      <c r="T83" s="31"/>
      <c r="U83" s="28"/>
      <c r="V83" s="180"/>
      <c r="W83" s="197"/>
      <c r="X83" s="25"/>
      <c r="Y83" s="25"/>
      <c r="Z83" s="25"/>
      <c r="AA83" s="25"/>
      <c r="AB83" s="25"/>
    </row>
    <row r="84" spans="1:46" ht="84.75" customHeight="1" thickBot="1" x14ac:dyDescent="0.3">
      <c r="A84" s="244" t="s">
        <v>271</v>
      </c>
      <c r="B84" s="245"/>
      <c r="C84" s="245"/>
      <c r="D84" s="76">
        <v>3</v>
      </c>
      <c r="E84" s="105">
        <v>5</v>
      </c>
      <c r="F84" s="57"/>
      <c r="G84" s="68">
        <f>E84/D84</f>
        <v>1.6666666666666667</v>
      </c>
      <c r="H84" s="58"/>
      <c r="I84" s="56"/>
      <c r="J84" s="56"/>
      <c r="K84" s="56"/>
      <c r="L84" s="83"/>
      <c r="M84" s="198"/>
      <c r="N84" s="76">
        <f>D84</f>
        <v>3</v>
      </c>
      <c r="O84" s="104">
        <f>E84</f>
        <v>5</v>
      </c>
      <c r="P84" s="57"/>
      <c r="Q84" s="68">
        <f>O84/N84</f>
        <v>1.6666666666666667</v>
      </c>
      <c r="R84" s="58"/>
      <c r="S84" s="56"/>
      <c r="T84" s="56"/>
      <c r="U84" s="56"/>
      <c r="V84" s="83"/>
      <c r="W84" s="198"/>
      <c r="AC84" s="25"/>
      <c r="AD84" s="25"/>
      <c r="AE84" s="25"/>
    </row>
    <row r="85" spans="1:46" ht="87.75" customHeight="1" thickBot="1" x14ac:dyDescent="0.3">
      <c r="A85" s="252" t="s">
        <v>272</v>
      </c>
      <c r="B85" s="253"/>
      <c r="C85" s="253"/>
      <c r="D85" s="36"/>
      <c r="E85" s="1" t="s">
        <v>16</v>
      </c>
      <c r="F85" s="21"/>
      <c r="G85" s="54">
        <f t="shared" ref="G85" si="38">IF(E85="yes",1,IF(F85="yes",0.75,0))</f>
        <v>1</v>
      </c>
      <c r="H85" s="109">
        <f>G85*$G$84</f>
        <v>1.6666666666666667</v>
      </c>
      <c r="I85" s="41"/>
      <c r="J85" s="32"/>
      <c r="K85" s="33"/>
      <c r="L85" s="180"/>
      <c r="M85" s="197"/>
      <c r="N85" s="36"/>
      <c r="O85" s="1" t="s">
        <v>16</v>
      </c>
      <c r="P85" s="21"/>
      <c r="Q85" s="54">
        <f t="shared" ref="Q85" si="39">IF(O85="yes",1,IF(P85="yes",0.75,0))</f>
        <v>1</v>
      </c>
      <c r="R85" s="109">
        <f>Q85*$G$84</f>
        <v>1.6666666666666667</v>
      </c>
      <c r="S85" s="41"/>
      <c r="T85" s="32"/>
      <c r="U85" s="33"/>
      <c r="V85" s="180"/>
      <c r="W85" s="197"/>
    </row>
    <row r="86" spans="1:46" ht="44.25" customHeight="1" thickBot="1" x14ac:dyDescent="0.3">
      <c r="A86" s="257" t="s">
        <v>273</v>
      </c>
      <c r="B86" s="258"/>
      <c r="C86" s="258"/>
      <c r="D86" s="49"/>
      <c r="E86" s="77" t="s">
        <v>143</v>
      </c>
      <c r="F86" s="78"/>
      <c r="G86" s="79"/>
      <c r="H86" s="80"/>
      <c r="I86" s="102">
        <v>22</v>
      </c>
      <c r="J86" s="47" t="s">
        <v>13</v>
      </c>
      <c r="K86" s="46">
        <f>IFERROR(VLOOKUP(J86,Calculations!$D$84:$E$88,2,FALSE),"n/a")</f>
        <v>22</v>
      </c>
      <c r="L86" s="181"/>
      <c r="M86" s="199"/>
      <c r="N86" s="49"/>
      <c r="O86" s="77" t="s">
        <v>143</v>
      </c>
      <c r="P86" s="78"/>
      <c r="Q86" s="79"/>
      <c r="R86" s="80"/>
      <c r="S86" s="101">
        <f>I86</f>
        <v>22</v>
      </c>
      <c r="T86" s="47" t="s">
        <v>13</v>
      </c>
      <c r="U86" s="46">
        <f>IFERROR(VLOOKUP(T86,Calculations!$D$84:$E$88,2,FALSE),"n/a")</f>
        <v>22</v>
      </c>
      <c r="V86" s="181"/>
      <c r="W86" s="199"/>
      <c r="X86" s="25"/>
      <c r="Y86" s="25"/>
      <c r="Z86" s="25"/>
      <c r="AA86" s="25"/>
      <c r="AB86" s="25"/>
    </row>
    <row r="87" spans="1:46" ht="99" customHeight="1" x14ac:dyDescent="0.25">
      <c r="A87" s="238" t="s">
        <v>274</v>
      </c>
      <c r="B87" s="239"/>
      <c r="C87" s="239"/>
      <c r="D87" s="36"/>
      <c r="E87" s="22" t="s">
        <v>16</v>
      </c>
      <c r="F87" s="14"/>
      <c r="G87" s="35">
        <f t="shared" ref="G87:G88" si="40">IF(E87="yes",1,IF(F87="yes",0.75,0))</f>
        <v>1</v>
      </c>
      <c r="H87" s="107">
        <f t="shared" ref="H87:H88" si="41">G87*$G$84</f>
        <v>1.6666666666666667</v>
      </c>
      <c r="I87" s="42"/>
      <c r="J87" s="43"/>
      <c r="K87" s="44"/>
      <c r="L87" s="180"/>
      <c r="M87" s="197"/>
      <c r="N87" s="36"/>
      <c r="O87" s="22" t="s">
        <v>16</v>
      </c>
      <c r="P87" s="14"/>
      <c r="Q87" s="35">
        <f t="shared" ref="Q87:Q88" si="42">IF(O87="yes",1,IF(P87="yes",0.75,0))</f>
        <v>1</v>
      </c>
      <c r="R87" s="107">
        <f t="shared" ref="R87:R88" si="43">Q87*$G$84</f>
        <v>1.6666666666666667</v>
      </c>
      <c r="S87" s="42"/>
      <c r="T87" s="43"/>
      <c r="U87" s="44"/>
      <c r="V87" s="180"/>
      <c r="W87" s="197"/>
      <c r="AC87" s="25"/>
      <c r="AD87" s="25"/>
      <c r="AE87" s="25"/>
    </row>
    <row r="88" spans="1:46" ht="32.25" customHeight="1" thickBot="1" x14ac:dyDescent="0.3">
      <c r="A88" s="240" t="s">
        <v>275</v>
      </c>
      <c r="B88" s="241"/>
      <c r="C88" s="241"/>
      <c r="D88" s="36"/>
      <c r="E88" s="24" t="s">
        <v>16</v>
      </c>
      <c r="F88" s="12"/>
      <c r="G88" s="34">
        <f t="shared" si="40"/>
        <v>1</v>
      </c>
      <c r="H88" s="108">
        <f t="shared" si="41"/>
        <v>1.6666666666666667</v>
      </c>
      <c r="I88" s="29"/>
      <c r="J88" s="31"/>
      <c r="K88" s="28"/>
      <c r="L88" s="180"/>
      <c r="M88" s="197"/>
      <c r="N88" s="36"/>
      <c r="O88" s="24" t="s">
        <v>16</v>
      </c>
      <c r="P88" s="12"/>
      <c r="Q88" s="34">
        <f t="shared" si="42"/>
        <v>1</v>
      </c>
      <c r="R88" s="108">
        <f t="shared" si="43"/>
        <v>1.6666666666666667</v>
      </c>
      <c r="S88" s="29"/>
      <c r="T88" s="31"/>
      <c r="U88" s="28"/>
      <c r="V88" s="180"/>
      <c r="W88" s="197"/>
    </row>
    <row r="89" spans="1:46" ht="47.25" customHeight="1" thickBot="1" x14ac:dyDescent="0.3">
      <c r="A89" s="244" t="s">
        <v>276</v>
      </c>
      <c r="B89" s="245"/>
      <c r="C89" s="246"/>
      <c r="D89" s="76">
        <v>2</v>
      </c>
      <c r="E89" s="105">
        <v>5</v>
      </c>
      <c r="F89" s="72"/>
      <c r="G89" s="68">
        <f>E89/D89</f>
        <v>2.5</v>
      </c>
      <c r="H89" s="110"/>
      <c r="I89" s="71"/>
      <c r="J89" s="71"/>
      <c r="K89" s="71"/>
      <c r="L89" s="83"/>
      <c r="M89" s="198"/>
      <c r="N89" s="76">
        <f>D89</f>
        <v>2</v>
      </c>
      <c r="O89" s="104">
        <f>E89</f>
        <v>5</v>
      </c>
      <c r="P89" s="72"/>
      <c r="Q89" s="68">
        <f>O89/N89</f>
        <v>2.5</v>
      </c>
      <c r="R89" s="110"/>
      <c r="S89" s="71"/>
      <c r="T89" s="71"/>
      <c r="U89" s="71"/>
      <c r="V89" s="83"/>
      <c r="W89" s="198"/>
      <c r="AG89" s="25"/>
      <c r="AH89" s="25"/>
      <c r="AI89" s="25"/>
      <c r="AJ89" s="25"/>
      <c r="AK89" s="25"/>
      <c r="AL89" s="25"/>
      <c r="AM89" s="25"/>
      <c r="AN89" s="25"/>
      <c r="AO89" s="25"/>
      <c r="AP89" s="25"/>
      <c r="AQ89" s="25"/>
      <c r="AR89" s="25"/>
      <c r="AS89" s="25"/>
      <c r="AT89" s="25"/>
    </row>
    <row r="90" spans="1:46" s="25" customFormat="1" ht="48.75" customHeight="1" x14ac:dyDescent="0.25">
      <c r="A90" s="252" t="s">
        <v>277</v>
      </c>
      <c r="B90" s="253"/>
      <c r="C90" s="253"/>
      <c r="D90" s="36"/>
      <c r="E90" s="22" t="s">
        <v>16</v>
      </c>
      <c r="F90" s="12"/>
      <c r="G90" s="35">
        <f t="shared" ref="G90:G91" si="44">IF(E90="yes",1,IF(F90="yes",0.75,0))</f>
        <v>1</v>
      </c>
      <c r="H90" s="108">
        <f>G90*$G$89</f>
        <v>2.5</v>
      </c>
      <c r="I90" s="29"/>
      <c r="J90" s="31"/>
      <c r="K90" s="28"/>
      <c r="L90" s="180"/>
      <c r="M90" s="197"/>
      <c r="N90" s="36"/>
      <c r="O90" s="22" t="s">
        <v>16</v>
      </c>
      <c r="P90" s="12"/>
      <c r="Q90" s="35">
        <f t="shared" ref="Q90:Q91" si="45">IF(O90="yes",1,IF(P90="yes",0.75,0))</f>
        <v>1</v>
      </c>
      <c r="R90" s="108">
        <f>Q90*$G$89</f>
        <v>2.5</v>
      </c>
      <c r="S90" s="29"/>
      <c r="T90" s="31"/>
      <c r="U90" s="28"/>
      <c r="V90" s="180"/>
      <c r="W90" s="197"/>
      <c r="X90" s="8"/>
      <c r="Y90" s="8"/>
      <c r="Z90" s="8"/>
      <c r="AA90" s="8"/>
      <c r="AB90" s="8"/>
      <c r="AC90" s="8"/>
      <c r="AD90" s="8"/>
      <c r="AE90" s="8"/>
      <c r="AG90" s="8"/>
      <c r="AH90" s="8"/>
      <c r="AI90" s="8"/>
      <c r="AJ90" s="8"/>
      <c r="AK90" s="8"/>
      <c r="AL90" s="8"/>
      <c r="AM90" s="8"/>
      <c r="AN90" s="8"/>
      <c r="AO90" s="8"/>
      <c r="AP90" s="8"/>
      <c r="AQ90" s="8"/>
      <c r="AR90" s="8"/>
      <c r="AS90" s="8"/>
      <c r="AT90" s="8"/>
    </row>
    <row r="91" spans="1:46" ht="32.25" customHeight="1" thickBot="1" x14ac:dyDescent="0.3">
      <c r="A91" s="240" t="s">
        <v>278</v>
      </c>
      <c r="B91" s="241"/>
      <c r="C91" s="241"/>
      <c r="D91" s="36"/>
      <c r="E91" s="24" t="s">
        <v>16</v>
      </c>
      <c r="F91" s="12"/>
      <c r="G91" s="34">
        <f t="shared" si="44"/>
        <v>1</v>
      </c>
      <c r="H91" s="108">
        <f>G91*$G$89</f>
        <v>2.5</v>
      </c>
      <c r="I91" s="29"/>
      <c r="J91" s="31"/>
      <c r="K91" s="28"/>
      <c r="L91" s="180"/>
      <c r="M91" s="197"/>
      <c r="N91" s="36"/>
      <c r="O91" s="24" t="s">
        <v>16</v>
      </c>
      <c r="P91" s="12"/>
      <c r="Q91" s="34">
        <f t="shared" si="45"/>
        <v>1</v>
      </c>
      <c r="R91" s="108">
        <f>Q91*$G$89</f>
        <v>2.5</v>
      </c>
      <c r="S91" s="29"/>
      <c r="T91" s="31"/>
      <c r="U91" s="28"/>
      <c r="V91" s="180"/>
      <c r="W91" s="197"/>
    </row>
    <row r="92" spans="1:46" ht="114.75" customHeight="1" thickBot="1" x14ac:dyDescent="0.3">
      <c r="A92" s="244" t="s">
        <v>279</v>
      </c>
      <c r="B92" s="245"/>
      <c r="C92" s="246"/>
      <c r="D92" s="76">
        <v>8</v>
      </c>
      <c r="E92" s="105">
        <v>5</v>
      </c>
      <c r="F92" s="72"/>
      <c r="G92" s="68">
        <f>E92/D92</f>
        <v>0.625</v>
      </c>
      <c r="H92" s="110"/>
      <c r="I92" s="71"/>
      <c r="J92" s="71"/>
      <c r="K92" s="71"/>
      <c r="L92" s="83"/>
      <c r="M92" s="198"/>
      <c r="N92" s="76">
        <f>D92</f>
        <v>8</v>
      </c>
      <c r="O92" s="104">
        <f>E92</f>
        <v>5</v>
      </c>
      <c r="P92" s="72"/>
      <c r="Q92" s="68">
        <f>O92/N92</f>
        <v>0.625</v>
      </c>
      <c r="R92" s="110"/>
      <c r="S92" s="71"/>
      <c r="T92" s="71"/>
      <c r="U92" s="71"/>
      <c r="V92" s="83"/>
      <c r="W92" s="198"/>
      <c r="AG92" s="25"/>
      <c r="AH92" s="25"/>
      <c r="AI92" s="25"/>
      <c r="AJ92" s="25"/>
      <c r="AK92" s="25"/>
      <c r="AL92" s="25"/>
      <c r="AM92" s="25"/>
      <c r="AN92" s="25"/>
      <c r="AO92" s="25"/>
      <c r="AP92" s="25"/>
      <c r="AQ92" s="25"/>
      <c r="AR92" s="25"/>
      <c r="AS92" s="25"/>
      <c r="AT92" s="25"/>
    </row>
    <row r="93" spans="1:46" s="25" customFormat="1" ht="77.25" customHeight="1" x14ac:dyDescent="0.25">
      <c r="A93" s="252" t="s">
        <v>280</v>
      </c>
      <c r="B93" s="253"/>
      <c r="C93" s="253"/>
      <c r="D93" s="36"/>
      <c r="E93" s="22" t="s">
        <v>16</v>
      </c>
      <c r="F93" s="12"/>
      <c r="G93" s="35">
        <f t="shared" ref="G93:G100" si="46">IF(E93="yes",1,IF(F93="yes",0.75,0))</f>
        <v>1</v>
      </c>
      <c r="H93" s="108">
        <f>G93*$G$92</f>
        <v>0.625</v>
      </c>
      <c r="I93" s="29"/>
      <c r="J93" s="31"/>
      <c r="K93" s="28"/>
      <c r="L93" s="180"/>
      <c r="M93" s="197"/>
      <c r="N93" s="36"/>
      <c r="O93" s="22" t="s">
        <v>16</v>
      </c>
      <c r="P93" s="12"/>
      <c r="Q93" s="35">
        <f t="shared" ref="Q93:Q100" si="47">IF(O93="yes",1,IF(P93="yes",0.75,0))</f>
        <v>1</v>
      </c>
      <c r="R93" s="108">
        <f>Q93*$G$92</f>
        <v>0.625</v>
      </c>
      <c r="S93" s="29"/>
      <c r="T93" s="31"/>
      <c r="U93" s="28"/>
      <c r="V93" s="180"/>
      <c r="W93" s="197"/>
      <c r="X93" s="8"/>
      <c r="Y93" s="8"/>
      <c r="Z93" s="8"/>
      <c r="AA93" s="8"/>
      <c r="AB93" s="8"/>
      <c r="AC93" s="8"/>
      <c r="AD93" s="8"/>
      <c r="AE93" s="8"/>
      <c r="AG93" s="8"/>
      <c r="AH93" s="8"/>
      <c r="AI93" s="8"/>
      <c r="AJ93" s="8"/>
      <c r="AK93" s="8"/>
      <c r="AL93" s="8"/>
      <c r="AM93" s="8"/>
      <c r="AN93" s="8"/>
      <c r="AO93" s="8"/>
      <c r="AP93" s="8"/>
      <c r="AQ93" s="8"/>
      <c r="AR93" s="8"/>
      <c r="AS93" s="8"/>
      <c r="AT93" s="8"/>
    </row>
    <row r="94" spans="1:46" ht="32.25" customHeight="1" x14ac:dyDescent="0.25">
      <c r="A94" s="238" t="s">
        <v>281</v>
      </c>
      <c r="B94" s="239"/>
      <c r="C94" s="239"/>
      <c r="D94" s="36"/>
      <c r="E94" s="23" t="s">
        <v>16</v>
      </c>
      <c r="F94" s="12"/>
      <c r="G94" s="27">
        <f t="shared" si="46"/>
        <v>1</v>
      </c>
      <c r="H94" s="108">
        <f t="shared" ref="H94:H100" si="48">G94*$G$92</f>
        <v>0.625</v>
      </c>
      <c r="I94" s="29"/>
      <c r="J94" s="31"/>
      <c r="K94" s="28"/>
      <c r="L94" s="180"/>
      <c r="M94" s="197"/>
      <c r="N94" s="36"/>
      <c r="O94" s="23" t="s">
        <v>16</v>
      </c>
      <c r="P94" s="12"/>
      <c r="Q94" s="27">
        <f t="shared" si="47"/>
        <v>1</v>
      </c>
      <c r="R94" s="108">
        <f t="shared" ref="R94:R100" si="49">Q94*$G$92</f>
        <v>0.625</v>
      </c>
      <c r="S94" s="29"/>
      <c r="T94" s="31"/>
      <c r="U94" s="28"/>
      <c r="V94" s="180"/>
      <c r="W94" s="197"/>
    </row>
    <row r="95" spans="1:46" ht="32.25" customHeight="1" x14ac:dyDescent="0.25">
      <c r="A95" s="238" t="s">
        <v>282</v>
      </c>
      <c r="B95" s="239"/>
      <c r="C95" s="239"/>
      <c r="D95" s="36"/>
      <c r="E95" s="23" t="s">
        <v>16</v>
      </c>
      <c r="F95" s="12"/>
      <c r="G95" s="27">
        <f t="shared" si="46"/>
        <v>1</v>
      </c>
      <c r="H95" s="108">
        <f t="shared" si="48"/>
        <v>0.625</v>
      </c>
      <c r="I95" s="29"/>
      <c r="J95" s="31"/>
      <c r="K95" s="28"/>
      <c r="L95" s="180"/>
      <c r="M95" s="197"/>
      <c r="N95" s="36"/>
      <c r="O95" s="23" t="s">
        <v>16</v>
      </c>
      <c r="P95" s="12"/>
      <c r="Q95" s="27">
        <f t="shared" si="47"/>
        <v>1</v>
      </c>
      <c r="R95" s="108">
        <f t="shared" si="49"/>
        <v>0.625</v>
      </c>
      <c r="S95" s="29"/>
      <c r="T95" s="31"/>
      <c r="U95" s="28"/>
      <c r="V95" s="180"/>
      <c r="W95" s="197"/>
      <c r="X95" s="25"/>
      <c r="Y95" s="25"/>
      <c r="Z95" s="25"/>
      <c r="AA95" s="25"/>
      <c r="AB95" s="25"/>
    </row>
    <row r="96" spans="1:46" ht="32.25" customHeight="1" x14ac:dyDescent="0.25">
      <c r="A96" s="238" t="s">
        <v>283</v>
      </c>
      <c r="B96" s="239"/>
      <c r="C96" s="239"/>
      <c r="D96" s="36"/>
      <c r="E96" s="23" t="s">
        <v>16</v>
      </c>
      <c r="F96" s="12"/>
      <c r="G96" s="27">
        <f t="shared" si="46"/>
        <v>1</v>
      </c>
      <c r="H96" s="108">
        <f t="shared" si="48"/>
        <v>0.625</v>
      </c>
      <c r="I96" s="29"/>
      <c r="J96" s="31"/>
      <c r="K96" s="28"/>
      <c r="L96" s="180"/>
      <c r="M96" s="197"/>
      <c r="N96" s="36"/>
      <c r="O96" s="23" t="s">
        <v>16</v>
      </c>
      <c r="P96" s="12"/>
      <c r="Q96" s="27">
        <f t="shared" si="47"/>
        <v>1</v>
      </c>
      <c r="R96" s="108">
        <f t="shared" si="49"/>
        <v>0.625</v>
      </c>
      <c r="S96" s="29"/>
      <c r="T96" s="31"/>
      <c r="U96" s="28"/>
      <c r="V96" s="180"/>
      <c r="W96" s="197"/>
      <c r="AC96" s="25"/>
      <c r="AD96" s="25"/>
      <c r="AE96" s="25"/>
    </row>
    <row r="97" spans="1:46" ht="54" customHeight="1" x14ac:dyDescent="0.25">
      <c r="A97" s="238" t="s">
        <v>284</v>
      </c>
      <c r="B97" s="239"/>
      <c r="C97" s="239"/>
      <c r="D97" s="36"/>
      <c r="E97" s="23" t="s">
        <v>16</v>
      </c>
      <c r="F97" s="12"/>
      <c r="G97" s="27">
        <f t="shared" si="46"/>
        <v>1</v>
      </c>
      <c r="H97" s="108">
        <f t="shared" si="48"/>
        <v>0.625</v>
      </c>
      <c r="I97" s="29"/>
      <c r="J97" s="31"/>
      <c r="K97" s="28"/>
      <c r="L97" s="180"/>
      <c r="M97" s="197"/>
      <c r="N97" s="36"/>
      <c r="O97" s="23" t="s">
        <v>16</v>
      </c>
      <c r="P97" s="12"/>
      <c r="Q97" s="27">
        <f t="shared" si="47"/>
        <v>1</v>
      </c>
      <c r="R97" s="108">
        <f t="shared" si="49"/>
        <v>0.625</v>
      </c>
      <c r="S97" s="29"/>
      <c r="T97" s="31"/>
      <c r="U97" s="28"/>
      <c r="V97" s="180"/>
      <c r="W97" s="197"/>
    </row>
    <row r="98" spans="1:46" ht="63" customHeight="1" x14ac:dyDescent="0.25">
      <c r="A98" s="238" t="s">
        <v>285</v>
      </c>
      <c r="B98" s="239"/>
      <c r="C98" s="239"/>
      <c r="D98" s="36"/>
      <c r="E98" s="23" t="s">
        <v>16</v>
      </c>
      <c r="F98" s="12"/>
      <c r="G98" s="27">
        <f t="shared" si="46"/>
        <v>1</v>
      </c>
      <c r="H98" s="108">
        <f t="shared" si="48"/>
        <v>0.625</v>
      </c>
      <c r="I98" s="29"/>
      <c r="J98" s="31"/>
      <c r="K98" s="28"/>
      <c r="L98" s="180"/>
      <c r="M98" s="197"/>
      <c r="N98" s="36"/>
      <c r="O98" s="23" t="s">
        <v>16</v>
      </c>
      <c r="P98" s="12"/>
      <c r="Q98" s="27">
        <f t="shared" si="47"/>
        <v>1</v>
      </c>
      <c r="R98" s="108">
        <f t="shared" si="49"/>
        <v>0.625</v>
      </c>
      <c r="S98" s="29"/>
      <c r="T98" s="31"/>
      <c r="U98" s="28"/>
      <c r="V98" s="180"/>
      <c r="W98" s="197"/>
    </row>
    <row r="99" spans="1:46" ht="66.75" customHeight="1" x14ac:dyDescent="0.25">
      <c r="A99" s="238" t="s">
        <v>286</v>
      </c>
      <c r="B99" s="239"/>
      <c r="C99" s="239"/>
      <c r="D99" s="36"/>
      <c r="E99" s="23" t="s">
        <v>16</v>
      </c>
      <c r="F99" s="12"/>
      <c r="G99" s="27">
        <f t="shared" si="46"/>
        <v>1</v>
      </c>
      <c r="H99" s="108">
        <f t="shared" si="48"/>
        <v>0.625</v>
      </c>
      <c r="I99" s="29"/>
      <c r="J99" s="31"/>
      <c r="K99" s="28"/>
      <c r="L99" s="180"/>
      <c r="M99" s="197"/>
      <c r="N99" s="36"/>
      <c r="O99" s="23" t="s">
        <v>16</v>
      </c>
      <c r="P99" s="12"/>
      <c r="Q99" s="27">
        <f t="shared" si="47"/>
        <v>1</v>
      </c>
      <c r="R99" s="108">
        <f t="shared" si="49"/>
        <v>0.625</v>
      </c>
      <c r="S99" s="29"/>
      <c r="T99" s="31"/>
      <c r="U99" s="28"/>
      <c r="V99" s="180"/>
      <c r="W99" s="197"/>
    </row>
    <row r="100" spans="1:46" ht="44.25" customHeight="1" thickBot="1" x14ac:dyDescent="0.3">
      <c r="A100" s="240" t="s">
        <v>287</v>
      </c>
      <c r="B100" s="241"/>
      <c r="C100" s="241"/>
      <c r="D100" s="36"/>
      <c r="E100" s="24" t="s">
        <v>16</v>
      </c>
      <c r="F100" s="12"/>
      <c r="G100" s="34">
        <f t="shared" si="46"/>
        <v>1</v>
      </c>
      <c r="H100" s="108">
        <f t="shared" si="48"/>
        <v>0.625</v>
      </c>
      <c r="I100" s="29"/>
      <c r="J100" s="31"/>
      <c r="K100" s="28"/>
      <c r="L100" s="180"/>
      <c r="M100" s="197"/>
      <c r="N100" s="36"/>
      <c r="O100" s="24" t="s">
        <v>16</v>
      </c>
      <c r="P100" s="12"/>
      <c r="Q100" s="34">
        <f t="shared" si="47"/>
        <v>1</v>
      </c>
      <c r="R100" s="108">
        <f t="shared" si="49"/>
        <v>0.625</v>
      </c>
      <c r="S100" s="29"/>
      <c r="T100" s="31"/>
      <c r="U100" s="28"/>
      <c r="V100" s="180"/>
      <c r="W100" s="197"/>
    </row>
    <row r="101" spans="1:46" ht="32.25" customHeight="1" thickBot="1" x14ac:dyDescent="0.3">
      <c r="A101" s="244" t="s">
        <v>288</v>
      </c>
      <c r="B101" s="245"/>
      <c r="C101" s="245"/>
      <c r="D101" s="76">
        <v>2</v>
      </c>
      <c r="E101" s="105">
        <v>5</v>
      </c>
      <c r="F101" s="72"/>
      <c r="G101" s="68">
        <f>E101/D101</f>
        <v>2.5</v>
      </c>
      <c r="H101" s="110"/>
      <c r="I101" s="71"/>
      <c r="J101" s="71"/>
      <c r="K101" s="71"/>
      <c r="L101" s="83"/>
      <c r="M101" s="198"/>
      <c r="N101" s="76">
        <f>D101</f>
        <v>2</v>
      </c>
      <c r="O101" s="104">
        <f>E101</f>
        <v>5</v>
      </c>
      <c r="P101" s="72"/>
      <c r="Q101" s="68">
        <f>O101/N101</f>
        <v>2.5</v>
      </c>
      <c r="R101" s="110"/>
      <c r="S101" s="71"/>
      <c r="T101" s="71"/>
      <c r="U101" s="71"/>
      <c r="V101" s="83"/>
      <c r="W101" s="198"/>
      <c r="AG101" s="25"/>
      <c r="AH101" s="25"/>
      <c r="AI101" s="25"/>
      <c r="AJ101" s="25"/>
      <c r="AK101" s="25"/>
      <c r="AL101" s="25"/>
      <c r="AM101" s="25"/>
      <c r="AN101" s="25"/>
      <c r="AO101" s="25"/>
      <c r="AP101" s="25"/>
      <c r="AQ101" s="25"/>
      <c r="AR101" s="25"/>
      <c r="AS101" s="25"/>
      <c r="AT101" s="25"/>
    </row>
    <row r="102" spans="1:46" s="25" customFormat="1" ht="32.25" customHeight="1" x14ac:dyDescent="0.25">
      <c r="A102" s="252" t="s">
        <v>289</v>
      </c>
      <c r="B102" s="253"/>
      <c r="C102" s="253"/>
      <c r="D102" s="36"/>
      <c r="E102" s="22" t="s">
        <v>16</v>
      </c>
      <c r="F102" s="12"/>
      <c r="G102" s="35">
        <f t="shared" ref="G102:G103" si="50">IF(E102="yes",1,IF(F102="yes",0.75,0))</f>
        <v>1</v>
      </c>
      <c r="H102" s="108">
        <f>G102*$G$101</f>
        <v>2.5</v>
      </c>
      <c r="I102" s="29"/>
      <c r="J102" s="31"/>
      <c r="K102" s="28"/>
      <c r="L102" s="180"/>
      <c r="M102" s="197"/>
      <c r="N102" s="36"/>
      <c r="O102" s="22" t="s">
        <v>16</v>
      </c>
      <c r="P102" s="12"/>
      <c r="Q102" s="35">
        <f t="shared" ref="Q102:Q103" si="51">IF(O102="yes",1,IF(P102="yes",0.75,0))</f>
        <v>1</v>
      </c>
      <c r="R102" s="108">
        <f>Q102*$G$101</f>
        <v>2.5</v>
      </c>
      <c r="S102" s="29"/>
      <c r="T102" s="31"/>
      <c r="U102" s="28"/>
      <c r="V102" s="180"/>
      <c r="W102" s="197"/>
      <c r="X102" s="8"/>
      <c r="Y102" s="8"/>
      <c r="Z102" s="8"/>
      <c r="AA102" s="8"/>
      <c r="AB102" s="8"/>
      <c r="AC102" s="8"/>
      <c r="AD102" s="8"/>
      <c r="AE102" s="8"/>
      <c r="AG102" s="8"/>
      <c r="AH102" s="8"/>
      <c r="AI102" s="8"/>
      <c r="AJ102" s="8"/>
      <c r="AK102" s="8"/>
      <c r="AL102" s="8"/>
      <c r="AM102" s="8"/>
      <c r="AN102" s="8"/>
      <c r="AO102" s="8"/>
      <c r="AP102" s="8"/>
      <c r="AQ102" s="8"/>
      <c r="AR102" s="8"/>
      <c r="AS102" s="8"/>
      <c r="AT102" s="8"/>
    </row>
    <row r="103" spans="1:46" ht="32.25" customHeight="1" x14ac:dyDescent="0.25">
      <c r="A103" s="254" t="s">
        <v>290</v>
      </c>
      <c r="B103" s="255"/>
      <c r="C103" s="256"/>
      <c r="D103" s="40"/>
      <c r="E103" s="23" t="s">
        <v>16</v>
      </c>
      <c r="F103" s="12"/>
      <c r="G103" s="27">
        <f t="shared" si="50"/>
        <v>1</v>
      </c>
      <c r="H103" s="108">
        <f>G103*$G$101</f>
        <v>2.5</v>
      </c>
      <c r="I103" s="29"/>
      <c r="J103" s="31"/>
      <c r="K103" s="28"/>
      <c r="L103" s="180"/>
      <c r="M103" s="197"/>
      <c r="N103" s="40"/>
      <c r="O103" s="23" t="s">
        <v>16</v>
      </c>
      <c r="P103" s="12"/>
      <c r="Q103" s="27">
        <f t="shared" si="51"/>
        <v>1</v>
      </c>
      <c r="R103" s="108">
        <f>Q103*$G$101</f>
        <v>2.5</v>
      </c>
      <c r="S103" s="29"/>
      <c r="T103" s="31"/>
      <c r="U103" s="28"/>
      <c r="V103" s="180"/>
      <c r="W103" s="197"/>
    </row>
    <row r="104" spans="1:46" ht="55.5" customHeight="1" x14ac:dyDescent="0.25">
      <c r="A104" s="9"/>
      <c r="B104" s="9"/>
      <c r="C104" s="9"/>
      <c r="D104" s="9">
        <f>SUM(D11,D16,D25,D29,D35,D51,D61,D65,D70,D84,D89,D92,D101)</f>
        <v>73</v>
      </c>
      <c r="F104" s="9"/>
      <c r="G104" s="9"/>
      <c r="H104" s="9"/>
      <c r="N104" s="9">
        <f>SUM(N11,N16,N25,N29,N35,N51,N61,N65,N70,N84,N89,N92,N101)</f>
        <v>73</v>
      </c>
      <c r="O104" s="8"/>
      <c r="P104" s="9"/>
      <c r="Q104" s="9"/>
      <c r="R104" s="9"/>
      <c r="S104" s="8"/>
      <c r="T104" s="8"/>
      <c r="U104" s="26"/>
    </row>
    <row r="105" spans="1:46" ht="76.5" customHeight="1" x14ac:dyDescent="0.25">
      <c r="A105" s="9"/>
      <c r="B105" s="9"/>
      <c r="C105" s="9"/>
      <c r="D105" s="9"/>
      <c r="E105" s="9"/>
      <c r="F105" s="9"/>
      <c r="G105" s="9"/>
      <c r="H105" s="16"/>
    </row>
    <row r="106" spans="1:46" x14ac:dyDescent="0.25">
      <c r="A106" s="9"/>
      <c r="B106" s="9"/>
      <c r="C106" s="9"/>
      <c r="D106" s="9"/>
      <c r="E106" s="9"/>
      <c r="F106" s="9"/>
      <c r="G106" s="9"/>
      <c r="H106" s="9"/>
      <c r="I106" s="17"/>
      <c r="J106" s="18"/>
    </row>
    <row r="107" spans="1:46" x14ac:dyDescent="0.25">
      <c r="A107" s="9"/>
      <c r="B107" s="9"/>
      <c r="C107" s="9"/>
      <c r="D107" s="9"/>
      <c r="E107" s="9"/>
      <c r="F107" s="9"/>
      <c r="G107" s="9"/>
      <c r="H107" s="9"/>
      <c r="I107" s="17"/>
      <c r="J107" s="18"/>
    </row>
    <row r="108" spans="1:46" x14ac:dyDescent="0.25">
      <c r="I108" s="17"/>
      <c r="J108" s="18"/>
    </row>
    <row r="109" spans="1:46" x14ac:dyDescent="0.25">
      <c r="I109" s="17"/>
      <c r="J109" s="18"/>
    </row>
    <row r="110" spans="1:46" x14ac:dyDescent="0.25">
      <c r="I110" s="17"/>
      <c r="J110" s="18"/>
    </row>
    <row r="111" spans="1:46" x14ac:dyDescent="0.25">
      <c r="I111" s="17"/>
      <c r="J111" s="18"/>
    </row>
    <row r="112" spans="1:46" x14ac:dyDescent="0.25">
      <c r="I112" s="17"/>
      <c r="J112" s="18"/>
    </row>
    <row r="113" spans="9:10" x14ac:dyDescent="0.25">
      <c r="I113" s="17"/>
      <c r="J113" s="18"/>
    </row>
    <row r="114" spans="9:10" x14ac:dyDescent="0.25">
      <c r="I114" s="17"/>
      <c r="J114" s="18"/>
    </row>
    <row r="115" spans="9:10" x14ac:dyDescent="0.25">
      <c r="I115" s="17"/>
      <c r="J115" s="18"/>
    </row>
    <row r="116" spans="9:10" x14ac:dyDescent="0.25">
      <c r="I116" s="17"/>
      <c r="J116" s="18"/>
    </row>
    <row r="117" spans="9:10" x14ac:dyDescent="0.25">
      <c r="I117" s="17"/>
      <c r="J117" s="18"/>
    </row>
    <row r="118" spans="9:10" x14ac:dyDescent="0.25">
      <c r="I118" s="19"/>
    </row>
  </sheetData>
  <mergeCells count="158">
    <mergeCell ref="G3:H3"/>
    <mergeCell ref="J3:K3"/>
    <mergeCell ref="O3:S3"/>
    <mergeCell ref="O4:S4"/>
    <mergeCell ref="A5:L5"/>
    <mergeCell ref="N5:V5"/>
    <mergeCell ref="J1:L1"/>
    <mergeCell ref="N1:V1"/>
    <mergeCell ref="B2:C2"/>
    <mergeCell ref="G2:H2"/>
    <mergeCell ref="J2:K2"/>
    <mergeCell ref="O2:S2"/>
    <mergeCell ref="N9:N10"/>
    <mergeCell ref="O9:O10"/>
    <mergeCell ref="P9:P10"/>
    <mergeCell ref="V9:V10"/>
    <mergeCell ref="X9:Y10"/>
    <mergeCell ref="Z9:Z10"/>
    <mergeCell ref="AD5:AK5"/>
    <mergeCell ref="AM5:AT5"/>
    <mergeCell ref="C7:C8"/>
    <mergeCell ref="J7:J8"/>
    <mergeCell ref="T7:T8"/>
    <mergeCell ref="A9:C10"/>
    <mergeCell ref="D9:D10"/>
    <mergeCell ref="E9:E10"/>
    <mergeCell ref="F9:F10"/>
    <mergeCell ref="L9:L10"/>
    <mergeCell ref="A13:C13"/>
    <mergeCell ref="A14:C14"/>
    <mergeCell ref="A15:C15"/>
    <mergeCell ref="E15:K15"/>
    <mergeCell ref="O15:U15"/>
    <mergeCell ref="A16:C16"/>
    <mergeCell ref="AS9:AS10"/>
    <mergeCell ref="AT9:AT10"/>
    <mergeCell ref="A11:C11"/>
    <mergeCell ref="AD11:AH11"/>
    <mergeCell ref="A12:C12"/>
    <mergeCell ref="X12:AB12"/>
    <mergeCell ref="AJ9:AJ10"/>
    <mergeCell ref="AK9:AK10"/>
    <mergeCell ref="AM9:AN10"/>
    <mergeCell ref="AO9:AO10"/>
    <mergeCell ref="AP9:AP10"/>
    <mergeCell ref="AR9:AR10"/>
    <mergeCell ref="AA9:AA10"/>
    <mergeCell ref="AB9:AB10"/>
    <mergeCell ref="AD9:AE10"/>
    <mergeCell ref="AF9:AF10"/>
    <mergeCell ref="AG9:AG10"/>
    <mergeCell ref="AI9:AI10"/>
    <mergeCell ref="A21:C21"/>
    <mergeCell ref="A22:C22"/>
    <mergeCell ref="A23:C23"/>
    <mergeCell ref="A24:C24"/>
    <mergeCell ref="A25:C25"/>
    <mergeCell ref="X25:AB25"/>
    <mergeCell ref="A17:C17"/>
    <mergeCell ref="A18:C18"/>
    <mergeCell ref="X18:AB18"/>
    <mergeCell ref="A19:C19"/>
    <mergeCell ref="A20:C20"/>
    <mergeCell ref="X20:AB20"/>
    <mergeCell ref="A31:C31"/>
    <mergeCell ref="X31:AB31"/>
    <mergeCell ref="A32:C32"/>
    <mergeCell ref="A33:C33"/>
    <mergeCell ref="X33:AB33"/>
    <mergeCell ref="A34:C34"/>
    <mergeCell ref="A26:C26"/>
    <mergeCell ref="A27:C27"/>
    <mergeCell ref="A28:C28"/>
    <mergeCell ref="X28:AB28"/>
    <mergeCell ref="A29:C29"/>
    <mergeCell ref="A30:C30"/>
    <mergeCell ref="A39:C39"/>
    <mergeCell ref="X39:AB39"/>
    <mergeCell ref="A40:C40"/>
    <mergeCell ref="A41:C41"/>
    <mergeCell ref="X41:AB41"/>
    <mergeCell ref="A42:C42"/>
    <mergeCell ref="A35:C35"/>
    <mergeCell ref="X35:AB35"/>
    <mergeCell ref="A36:C36"/>
    <mergeCell ref="A37:C37"/>
    <mergeCell ref="X37:AB37"/>
    <mergeCell ref="A38:C38"/>
    <mergeCell ref="A47:C47"/>
    <mergeCell ref="X47:AB47"/>
    <mergeCell ref="A48:C48"/>
    <mergeCell ref="A49:C49"/>
    <mergeCell ref="A50:C50"/>
    <mergeCell ref="A51:C51"/>
    <mergeCell ref="A43:C43"/>
    <mergeCell ref="X43:AB43"/>
    <mergeCell ref="A44:C44"/>
    <mergeCell ref="A45:C45"/>
    <mergeCell ref="X45:AB45"/>
    <mergeCell ref="A46:C46"/>
    <mergeCell ref="A58:C58"/>
    <mergeCell ref="A59:C59"/>
    <mergeCell ref="X59:AB59"/>
    <mergeCell ref="A60:C60"/>
    <mergeCell ref="A61:C61"/>
    <mergeCell ref="X61:AB61"/>
    <mergeCell ref="A52:C52"/>
    <mergeCell ref="A53:C53"/>
    <mergeCell ref="A54:C54"/>
    <mergeCell ref="A55:C55"/>
    <mergeCell ref="A56:C56"/>
    <mergeCell ref="A57:C57"/>
    <mergeCell ref="A66:C66"/>
    <mergeCell ref="A67:C67"/>
    <mergeCell ref="X67:AB67"/>
    <mergeCell ref="A68:C68"/>
    <mergeCell ref="A69:C69"/>
    <mergeCell ref="X69:AB69"/>
    <mergeCell ref="A62:C62"/>
    <mergeCell ref="A63:C63"/>
    <mergeCell ref="X63:AB63"/>
    <mergeCell ref="A64:C64"/>
    <mergeCell ref="A65:C65"/>
    <mergeCell ref="X65:AB65"/>
    <mergeCell ref="A76:C76"/>
    <mergeCell ref="A77:C77"/>
    <mergeCell ref="A78:C78"/>
    <mergeCell ref="A79:C79"/>
    <mergeCell ref="A80:C80"/>
    <mergeCell ref="A81:C81"/>
    <mergeCell ref="A70:C70"/>
    <mergeCell ref="A71:C71"/>
    <mergeCell ref="A72:C72"/>
    <mergeCell ref="A73:C73"/>
    <mergeCell ref="A74:C74"/>
    <mergeCell ref="A75:C75"/>
    <mergeCell ref="A88:C88"/>
    <mergeCell ref="A89:C89"/>
    <mergeCell ref="A90:C90"/>
    <mergeCell ref="A91:C91"/>
    <mergeCell ref="A92:C92"/>
    <mergeCell ref="A93:C93"/>
    <mergeCell ref="A82:C82"/>
    <mergeCell ref="A83:C83"/>
    <mergeCell ref="A84:C84"/>
    <mergeCell ref="A85:C85"/>
    <mergeCell ref="A86:C86"/>
    <mergeCell ref="A87:C87"/>
    <mergeCell ref="A100:C100"/>
    <mergeCell ref="A101:C101"/>
    <mergeCell ref="A102:C102"/>
    <mergeCell ref="A103:C103"/>
    <mergeCell ref="A94:C94"/>
    <mergeCell ref="A95:C95"/>
    <mergeCell ref="A96:C96"/>
    <mergeCell ref="A97:C97"/>
    <mergeCell ref="A98:C98"/>
    <mergeCell ref="A99:C99"/>
  </mergeCells>
  <conditionalFormatting sqref="I2:I4">
    <cfRule type="cellIs" dxfId="240" priority="86" operator="equal">
      <formula>"Fail"</formula>
    </cfRule>
  </conditionalFormatting>
  <conditionalFormatting sqref="I12:I14">
    <cfRule type="cellIs" dxfId="239" priority="87" operator="equal">
      <formula>"Fail"</formula>
    </cfRule>
    <cfRule type="cellIs" dxfId="238" priority="88" operator="equal">
      <formula>"pass"</formula>
    </cfRule>
  </conditionalFormatting>
  <conditionalFormatting sqref="L2:O2 U2">
    <cfRule type="cellIs" dxfId="237" priority="68" operator="equal">
      <formula>"OK to proceed"</formula>
    </cfRule>
    <cfRule type="cellIs" dxfId="236" priority="67" operator="equal">
      <formula>"There are grounds for Exclusion"</formula>
    </cfRule>
  </conditionalFormatting>
  <conditionalFormatting sqref="O3:O4">
    <cfRule type="cellIs" dxfId="235" priority="9" operator="equal">
      <formula>"There are grounds for Exclusion"</formula>
    </cfRule>
    <cfRule type="cellIs" dxfId="234" priority="10" operator="equal">
      <formula>"OK to proceed"</formula>
    </cfRule>
  </conditionalFormatting>
  <conditionalFormatting sqref="S12:S14">
    <cfRule type="cellIs" dxfId="230" priority="41" operator="equal">
      <formula>"Fail"</formula>
    </cfRule>
    <cfRule type="cellIs" dxfId="229" priority="42" operator="equal">
      <formula>"pass"</formula>
    </cfRule>
  </conditionalFormatting>
  <conditionalFormatting sqref="T2">
    <cfRule type="cellIs" dxfId="227" priority="6" operator="equal">
      <formula>"Pass"</formula>
    </cfRule>
    <cfRule type="cellIs" dxfId="226" priority="7" operator="equal">
      <formula>"Fail"</formula>
    </cfRule>
  </conditionalFormatting>
  <conditionalFormatting sqref="W2">
    <cfRule type="cellIs" dxfId="216" priority="37" operator="equal">
      <formula>"OK to proceed"</formula>
    </cfRule>
    <cfRule type="cellIs" dxfId="215" priority="36" operator="equal">
      <formula>"There are grounds for Exclusion"</formula>
    </cfRule>
  </conditionalFormatting>
  <conditionalFormatting sqref="Z11">
    <cfRule type="cellIs" dxfId="209" priority="53" operator="equal">
      <formula>"Pass"</formula>
    </cfRule>
    <cfRule type="cellIs" dxfId="208" priority="54" operator="equal">
      <formula>"Fail"</formula>
    </cfRule>
  </conditionalFormatting>
  <conditionalFormatting sqref="Z13:Z17 Z49:Z58 Z60 Z62 Z64">
    <cfRule type="cellIs" dxfId="206" priority="85" operator="equal">
      <formula>"Fail"</formula>
    </cfRule>
    <cfRule type="cellIs" dxfId="205" priority="84" operator="equal">
      <formula>"Pass"</formula>
    </cfRule>
  </conditionalFormatting>
  <conditionalFormatting sqref="Z19">
    <cfRule type="cellIs" dxfId="204" priority="80" operator="equal">
      <formula>"Pass"</formula>
    </cfRule>
    <cfRule type="cellIs" dxfId="203" priority="81" operator="equal">
      <formula>"Fail"</formula>
    </cfRule>
  </conditionalFormatting>
  <conditionalFormatting sqref="Z21:Z24">
    <cfRule type="cellIs" dxfId="202" priority="79" operator="equal">
      <formula>"Fail"</formula>
    </cfRule>
    <cfRule type="cellIs" dxfId="201" priority="78" operator="equal">
      <formula>"Pass"</formula>
    </cfRule>
  </conditionalFormatting>
  <conditionalFormatting sqref="Z26">
    <cfRule type="cellIs" dxfId="200" priority="102" operator="equal">
      <formula>"Fail"</formula>
    </cfRule>
  </conditionalFormatting>
  <conditionalFormatting sqref="Z26:Z27">
    <cfRule type="cellIs" dxfId="198" priority="77" operator="equal">
      <formula>"Pass"</formula>
    </cfRule>
  </conditionalFormatting>
  <conditionalFormatting sqref="Z29">
    <cfRule type="cellIs" dxfId="195" priority="105" operator="equal">
      <formula>"Missing Data"</formula>
    </cfRule>
  </conditionalFormatting>
  <conditionalFormatting sqref="Z30">
    <cfRule type="cellIs" dxfId="192" priority="76" operator="equal">
      <formula>"Fail"</formula>
    </cfRule>
    <cfRule type="cellIs" dxfId="191" priority="75" operator="equal">
      <formula>"Pass"</formula>
    </cfRule>
  </conditionalFormatting>
  <conditionalFormatting sqref="Z32">
    <cfRule type="cellIs" dxfId="188" priority="108" operator="equal">
      <formula>"Fail"</formula>
    </cfRule>
  </conditionalFormatting>
  <conditionalFormatting sqref="Z34">
    <cfRule type="cellIs" dxfId="187" priority="111" operator="equal">
      <formula>"Fail"</formula>
    </cfRule>
  </conditionalFormatting>
  <conditionalFormatting sqref="Z36 Z44">
    <cfRule type="cellIs" dxfId="184" priority="116" operator="equal">
      <formula>"Pass"</formula>
    </cfRule>
    <cfRule type="cellIs" dxfId="182" priority="117" operator="equal">
      <formula>"Fail"</formula>
    </cfRule>
  </conditionalFormatting>
  <conditionalFormatting sqref="Z38">
    <cfRule type="cellIs" dxfId="181" priority="74" operator="equal">
      <formula>"Fail"</formula>
    </cfRule>
    <cfRule type="cellIs" dxfId="180" priority="73" operator="equal">
      <formula>"Pass"</formula>
    </cfRule>
  </conditionalFormatting>
  <conditionalFormatting sqref="Z40">
    <cfRule type="cellIs" dxfId="179" priority="71" operator="equal">
      <formula>"Pass"</formula>
    </cfRule>
    <cfRule type="cellIs" dxfId="178" priority="72" operator="equal">
      <formula>"Fail"</formula>
    </cfRule>
  </conditionalFormatting>
  <conditionalFormatting sqref="Z46">
    <cfRule type="cellIs" dxfId="174" priority="65" operator="equal">
      <formula>"Pass"</formula>
    </cfRule>
    <cfRule type="cellIs" dxfId="173" priority="66" operator="equal">
      <formula>"Fail"</formula>
    </cfRule>
  </conditionalFormatting>
  <conditionalFormatting sqref="Z66">
    <cfRule type="cellIs" dxfId="172" priority="51" operator="equal">
      <formula>"Pass"</formula>
    </cfRule>
    <cfRule type="cellIs" dxfId="171" priority="52" operator="equal">
      <formula>"Fail"</formula>
    </cfRule>
  </conditionalFormatting>
  <conditionalFormatting sqref="Z68">
    <cfRule type="cellIs" dxfId="169" priority="62" operator="equal">
      <formula>"Fail"</formula>
    </cfRule>
  </conditionalFormatting>
  <conditionalFormatting sqref="Z70">
    <cfRule type="cellIs" dxfId="167" priority="59" operator="equal">
      <formula>"Fail"</formula>
    </cfRule>
  </conditionalFormatting>
  <conditionalFormatting sqref="Z70:Z71">
    <cfRule type="cellIs" dxfId="165" priority="56" operator="equal">
      <formula>"Pass"</formula>
    </cfRule>
  </conditionalFormatting>
  <conditionalFormatting sqref="Z71">
    <cfRule type="cellIs" dxfId="164" priority="57" operator="equal">
      <formula>"Fail"</formula>
    </cfRule>
  </conditionalFormatting>
  <conditionalFormatting sqref="Z72">
    <cfRule type="cellIs" dxfId="163" priority="69" operator="equal">
      <formula>"There are grounds for Exclusion"</formula>
    </cfRule>
    <cfRule type="cellIs" dxfId="162" priority="70" operator="equal">
      <formula>"OK to proceed"</formula>
    </cfRule>
  </conditionalFormatting>
  <conditionalFormatting sqref="AC2">
    <cfRule type="cellIs" dxfId="155" priority="31" operator="equal">
      <formula>"OK to proceed"</formula>
    </cfRule>
    <cfRule type="cellIs" dxfId="154" priority="30" operator="equal">
      <formula>"There are grounds for Exclusion"</formula>
    </cfRule>
  </conditionalFormatting>
  <conditionalFormatting sqref="AG18">
    <cfRule type="cellIs" dxfId="144" priority="83" operator="equal">
      <formula>"Fail"</formula>
    </cfRule>
    <cfRule type="cellIs" dxfId="143" priority="82" operator="equal">
      <formula>"Pass"</formula>
    </cfRule>
  </conditionalFormatting>
  <conditionalFormatting sqref="AL2">
    <cfRule type="cellIs" dxfId="139" priority="15" operator="equal">
      <formula>"OK to proceed"</formula>
    </cfRule>
    <cfRule type="cellIs" dxfId="138" priority="14" operator="equal">
      <formula>"There are grounds for Exclusion"</formula>
    </cfRule>
  </conditionalFormatting>
  <conditionalFormatting sqref="AL6:AL20">
    <cfRule type="cellIs" dxfId="133" priority="12" operator="equal">
      <formula>"OK to proceed"</formula>
    </cfRule>
    <cfRule type="cellIs" dxfId="132" priority="11" operator="equal">
      <formula>"There are grounds for Exclusion"</formula>
    </cfRule>
  </conditionalFormatting>
  <conditionalFormatting sqref="AP18">
    <cfRule type="cellIs" dxfId="126" priority="19" operator="equal">
      <formula>"Pass"</formula>
    </cfRule>
    <cfRule type="cellIs" dxfId="125" priority="20" operator="equal">
      <formula>"Fail"</formula>
    </cfRule>
  </conditionalFormatting>
  <dataValidations count="4">
    <dataValidation type="list" allowBlank="1" showInputMessage="1" showErrorMessage="1" sqref="Z48" xr:uid="{687B5945-FD4F-4E7E-8FF8-33024E06204F}">
      <formula1>"Yes, No, Not Applicable (move to Q26)"</formula1>
    </dataValidation>
    <dataValidation type="list" allowBlank="1" showInputMessage="1" showErrorMessage="1" sqref="AG18 AA13 Z40 Z46 AA16:AA17 Z17 Z19 Z21 Z30 Z38 AA44 AA55:AA58 Z60:AA60 AA64 Z62:AA62 AA66 AA68 Z71 AA11 AP18" xr:uid="{614D4E44-6F58-462A-9123-7D389047B723}">
      <formula1>"Pass,Fail"</formula1>
    </dataValidation>
    <dataValidation type="list" allowBlank="1" showInputMessage="1" showErrorMessage="1" sqref="AA21:AA22 AA42 AA14:AA15 AA19 AA34 AA36 AA38 AA40 AA48:AA49 AA70" xr:uid="{DC47DA1B-8031-46BA-BB40-8D4B4E728720}">
      <formula1>"Yes, No, N/A"</formula1>
    </dataValidation>
    <dataValidation type="list" allowBlank="1" showInputMessage="1" showErrorMessage="1" sqref="AA32 AA46 AA53 AA23:AA24 AA26:AA27 AA29:AA30 AA71" xr:uid="{721B7E3C-CB30-49D3-8B8D-D8B95670203D}">
      <formula1>"Yes, No"</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cellIs" priority="98" operator="equal" id="{2220683F-5EB4-4A37-AF3E-3A1F6ED366F4}">
            <xm:f>Calculations!$A$12</xm:f>
            <x14:dxf>
              <fill>
                <patternFill>
                  <bgColor rgb="FF00FF00"/>
                </patternFill>
              </fill>
            </x14:dxf>
          </x14:cfRule>
          <x14:cfRule type="cellIs" priority="97" operator="equal" id="{EBAAE486-D3DA-4B31-9F1C-40F676829FBC}">
            <xm:f>Calculations!$A$13</xm:f>
            <x14:dxf>
              <font>
                <color theme="0"/>
              </font>
              <fill>
                <patternFill>
                  <bgColor rgb="FFFF0000"/>
                </patternFill>
              </fill>
            </x14:dxf>
          </x14:cfRule>
          <xm:sqref>E12:F14 E17:F20 E22:F24 E26:F28 E30:F34 E36:F38 E40:F41 E43:F50 E52:F53 E55:F60 E62:F64 E66:F67 E69:F69 E71:F83 E85:F85 E87:F88 E90:F91 E93:F100 E102:F103</xm:sqref>
        </x14:conditionalFormatting>
        <x14:conditionalFormatting xmlns:xm="http://schemas.microsoft.com/office/excel/2006/main">
          <x14:cfRule type="cellIs" priority="99" operator="equal" id="{2BC47A79-8D89-4E68-B3F9-51F59A8548A7}">
            <xm:f>Calculations!$A$14</xm:f>
            <x14:dxf>
              <fill>
                <patternFill>
                  <bgColor rgb="FFFFFF99"/>
                </patternFill>
              </fill>
            </x14:dxf>
          </x14:cfRule>
          <xm:sqref>F12:F14 F17:F20 F22:F24 F26:F28 F30:F34 F36:F38 F40:F41 F43:F50 F52:F53 F55:F60 F62:F64 F66:F67 F69 F71:F83 F85 F87:F88 F90:F91 F93:F100 F102:F103</xm:sqref>
        </x14:conditionalFormatting>
        <x14:conditionalFormatting xmlns:xm="http://schemas.microsoft.com/office/excel/2006/main">
          <x14:cfRule type="cellIs" priority="48" operator="equal" id="{45FF2D58-2E9D-4407-ACC7-453DE574E9AE}">
            <xm:f>Calculations!$A$13</xm:f>
            <x14:dxf>
              <font>
                <color theme="0"/>
              </font>
              <fill>
                <patternFill>
                  <bgColor rgb="FFFF0000"/>
                </patternFill>
              </fill>
            </x14:dxf>
          </x14:cfRule>
          <x14:cfRule type="cellIs" priority="49" operator="equal" id="{A0BECD41-4E41-49F6-BDF4-E0FA70F00510}">
            <xm:f>Calculations!$A$12</xm:f>
            <x14:dxf>
              <fill>
                <patternFill>
                  <bgColor rgb="FF00FF00"/>
                </patternFill>
              </fill>
            </x14:dxf>
          </x14:cfRule>
          <xm:sqref>O12:P14 O17:P20 O22:P24 O26:P28 O30:P34 O36:P38 O40:P41 O43:P50 O52:P53 O55:P60 O62:P64 O66:P67 O69:P69 O71:P83 O85:P85 O87:P88 O90:P91 O93:P100 O102:P103</xm:sqref>
        </x14:conditionalFormatting>
        <x14:conditionalFormatting xmlns:xm="http://schemas.microsoft.com/office/excel/2006/main">
          <x14:cfRule type="cellIs" priority="50" operator="equal" id="{49E79C42-C437-4E49-A20E-42C20A10FBCD}">
            <xm:f>Calculations!$A$14</xm:f>
            <x14:dxf>
              <fill>
                <patternFill>
                  <bgColor rgb="FFFFFF99"/>
                </patternFill>
              </fill>
            </x14:dxf>
          </x14:cfRule>
          <xm:sqref>P12:P14 P17:P20 P22:P24 P26:P28 P30:P34 P36:P38 P40:P41 P43:P50 P52:P53 P55:P60 P62:P64 P66:P67 P69 P71:P83 P85 P87:P88 P90:P91 P93:P100 P102:P103</xm:sqref>
        </x14:conditionalFormatting>
        <x14:conditionalFormatting xmlns:xm="http://schemas.microsoft.com/office/excel/2006/main">
          <x14:cfRule type="cellIs" priority="8" operator="equal" id="{C1BCC7DF-B43C-44E3-8ED5-5269E8093271}">
            <xm:f>Calculations!$A$10</xm:f>
            <x14:dxf>
              <fill>
                <patternFill>
                  <bgColor rgb="FFFFFFCC"/>
                </patternFill>
              </fill>
            </x14:dxf>
          </x14:cfRule>
          <xm:sqref>T2</xm:sqref>
        </x14:conditionalFormatting>
        <x14:conditionalFormatting xmlns:xm="http://schemas.microsoft.com/office/excel/2006/main">
          <x14:cfRule type="cellIs" priority="2" operator="equal" id="{5D3B1740-225B-481F-99B5-F243FFDF63DD}">
            <xm:f>Calculations!$A$12</xm:f>
            <x14:dxf>
              <fill>
                <patternFill>
                  <bgColor rgb="FFFFC000"/>
                </patternFill>
              </fill>
            </x14:dxf>
          </x14:cfRule>
          <x14:cfRule type="cellIs" priority="1" operator="equal" id="{52824A86-0349-4657-A316-53B71BFE9686}">
            <xm:f>Calculations!$A$13</xm:f>
            <x14:dxf>
              <fill>
                <patternFill>
                  <bgColor theme="9" tint="0.79998168889431442"/>
                </patternFill>
              </fill>
            </x14:dxf>
          </x14:cfRule>
          <xm:sqref>T3</xm:sqref>
        </x14:conditionalFormatting>
        <x14:conditionalFormatting xmlns:xm="http://schemas.microsoft.com/office/excel/2006/main">
          <x14:cfRule type="cellIs" priority="3" operator="equal" id="{03B2623D-8771-4807-B214-2E2395C01E30}">
            <xm:f>Calculations!$A$12</xm:f>
            <x14:dxf>
              <fill>
                <patternFill>
                  <bgColor theme="9" tint="0.79998168889431442"/>
                </patternFill>
              </fill>
            </x14:dxf>
          </x14:cfRule>
          <x14:cfRule type="cellIs" priority="5" operator="equal" id="{6DE0C32C-7BA2-42B7-A433-19429259318F}">
            <xm:f>Calculations!$A$13</xm:f>
            <x14:dxf>
              <fill>
                <patternFill>
                  <bgColor rgb="FFFFCC66"/>
                </patternFill>
              </fill>
            </x14:dxf>
          </x14:cfRule>
          <xm:sqref>T4</xm:sqref>
        </x14:conditionalFormatting>
        <x14:conditionalFormatting xmlns:xm="http://schemas.microsoft.com/office/excel/2006/main">
          <x14:cfRule type="cellIs" priority="46" operator="equal" id="{50D1878E-8206-4B61-85DE-65A7D4BCD632}">
            <xm:f>Calculations!$D$21</xm:f>
            <x14:dxf>
              <fill>
                <patternFill>
                  <bgColor rgb="FFFFC9C9"/>
                </patternFill>
              </fill>
            </x14:dxf>
          </x14:cfRule>
          <x14:cfRule type="cellIs" priority="45" operator="equal" id="{02C82C7F-5C59-40EE-A4DF-F87EC1010D60}">
            <xm:f>Calculations!$D$22</xm:f>
            <x14:dxf>
              <fill>
                <patternFill>
                  <bgColor theme="9" tint="0.79998168889431442"/>
                </patternFill>
              </fill>
            </x14:dxf>
          </x14:cfRule>
          <x14:cfRule type="cellIs" priority="44" operator="equal" id="{BB59FA1B-1152-4651-8CEE-DB1142A65CD4}">
            <xm:f>Calculations!$D$23</xm:f>
            <x14:dxf>
              <fill>
                <patternFill>
                  <bgColor theme="9" tint="0.39994506668294322"/>
                </patternFill>
              </fill>
            </x14:dxf>
          </x14:cfRule>
          <x14:cfRule type="cellIs" priority="43" operator="equal" id="{02BE9EB8-2DD3-4C66-9349-CFA35FB6A422}">
            <xm:f>Calculations!$D$24</xm:f>
            <x14:dxf>
              <font>
                <color theme="0"/>
              </font>
              <fill>
                <patternFill>
                  <bgColor theme="9" tint="-0.24994659260841701"/>
                </patternFill>
              </fill>
            </x14:dxf>
          </x14:cfRule>
          <x14:cfRule type="cellIs" priority="47" operator="equal" id="{2823A551-0A15-4FA0-ADD6-4B8F30743F6D}">
            <xm:f>Calculations!$D$20</xm:f>
            <x14:dxf>
              <font>
                <color theme="0"/>
              </font>
              <fill>
                <patternFill>
                  <bgColor rgb="FFFF0000"/>
                </patternFill>
              </fill>
            </x14:dxf>
          </x14:cfRule>
          <xm:sqref>T21 T39 T42 T54 T68 T86</xm:sqref>
        </x14:conditionalFormatting>
        <x14:conditionalFormatting xmlns:xm="http://schemas.microsoft.com/office/excel/2006/main">
          <x14:cfRule type="cellIs" priority="39" operator="equal" id="{5FA0A7CE-F220-48F6-A1DB-8705AB72148B}">
            <xm:f>Calculations!$A$6</xm:f>
            <x14:dxf>
              <font>
                <color auto="1"/>
              </font>
              <fill>
                <patternFill>
                  <bgColor rgb="FFC1F0C8"/>
                </patternFill>
              </fill>
            </x14:dxf>
          </x14:cfRule>
          <x14:cfRule type="cellIs" priority="40" operator="equal" id="{24EED3BB-6399-4C97-922B-721CF51FF231}">
            <xm:f>Calculations!$A$4</xm:f>
            <x14:dxf>
              <font>
                <color theme="0"/>
              </font>
              <fill>
                <patternFill>
                  <bgColor rgb="FFFF0000"/>
                </patternFill>
              </fill>
            </x14:dxf>
          </x14:cfRule>
          <x14:cfRule type="cellIs" priority="35" operator="equal" id="{49C8B75A-8D8C-41DE-8A5B-11037F256548}">
            <xm:f>Calculations!$A$5</xm:f>
            <x14:dxf>
              <font>
                <color theme="0"/>
              </font>
              <fill>
                <patternFill>
                  <bgColor rgb="FFFF0000"/>
                </patternFill>
              </fill>
            </x14:dxf>
          </x14:cfRule>
          <x14:cfRule type="cellIs" priority="38" operator="equal" id="{80F62B2A-599A-4C0E-AA27-66D6063B9B79}">
            <xm:f>Calculations!$A$3</xm:f>
            <x14:dxf>
              <fill>
                <patternFill>
                  <bgColor rgb="FFC1F0C8"/>
                </patternFill>
              </fill>
            </x14:dxf>
          </x14:cfRule>
          <xm:sqref>W3:W4</xm:sqref>
        </x14:conditionalFormatting>
        <x14:conditionalFormatting xmlns:xm="http://schemas.microsoft.com/office/excel/2006/main">
          <x14:cfRule type="cellIs" priority="55" operator="equal" id="{F04046F2-671B-445B-9D7A-EDE03C284074}">
            <xm:f>Calculations!$A$10</xm:f>
            <x14:dxf>
              <fill>
                <patternFill>
                  <bgColor rgb="FFFFFFCC"/>
                </patternFill>
              </fill>
            </x14:dxf>
          </x14:cfRule>
          <xm:sqref>Z11</xm:sqref>
        </x14:conditionalFormatting>
        <x14:conditionalFormatting xmlns:xm="http://schemas.microsoft.com/office/excel/2006/main">
          <x14:cfRule type="cellIs" priority="100" operator="equal" id="{15784564-92A7-4D4F-8141-775548E8E70E}">
            <xm:f>Calculations!$A$10</xm:f>
            <x14:dxf>
              <fill>
                <patternFill>
                  <bgColor rgb="FFFFFFCC"/>
                </patternFill>
              </fill>
            </x14:dxf>
          </x14:cfRule>
          <xm:sqref>Z13 Z15:Z16 Z49:Z58 Z22:Z24</xm:sqref>
        </x14:conditionalFormatting>
        <x14:conditionalFormatting xmlns:xm="http://schemas.microsoft.com/office/excel/2006/main">
          <x14:cfRule type="cellIs" priority="101" operator="equal" id="{20B2377A-A5DF-4AFA-B42D-5A00004AAB02}">
            <xm:f>Calculations!$A$17</xm:f>
            <x14:dxf>
              <fill>
                <patternFill>
                  <bgColor theme="6" tint="0.79998168889431442"/>
                </patternFill>
              </fill>
            </x14:dxf>
          </x14:cfRule>
          <xm:sqref>Z26</xm:sqref>
        </x14:conditionalFormatting>
        <x14:conditionalFormatting xmlns:xm="http://schemas.microsoft.com/office/excel/2006/main">
          <x14:cfRule type="cellIs" priority="122" operator="equal" id="{57E8CF6E-4F98-4FC0-B0C3-7E03C192A83B}">
            <xm:f>Calculations!$A$42</xm:f>
            <x14:dxf>
              <font>
                <color theme="0"/>
              </font>
              <fill>
                <patternFill>
                  <bgColor rgb="FFFF0000"/>
                </patternFill>
              </fill>
            </x14:dxf>
          </x14:cfRule>
          <x14:cfRule type="cellIs" priority="123" operator="equal" id="{427CF314-9855-49BD-BB76-11BD311CE219}">
            <xm:f>Calculations!$A$41</xm:f>
            <x14:dxf>
              <fill>
                <patternFill>
                  <bgColor rgb="FFFFFFCC"/>
                </patternFill>
              </fill>
            </x14:dxf>
          </x14:cfRule>
          <xm:sqref>Z27 AB50:AB52</xm:sqref>
        </x14:conditionalFormatting>
        <x14:conditionalFormatting xmlns:xm="http://schemas.microsoft.com/office/excel/2006/main">
          <x14:cfRule type="cellIs" priority="104" operator="equal" id="{F933EC35-8470-4FCF-819F-9D6AADA6F1A1}">
            <xm:f>Calculations!$B$23</xm:f>
            <x14:dxf>
              <font>
                <color theme="0"/>
              </font>
              <fill>
                <patternFill>
                  <bgColor rgb="FFFF0000"/>
                </patternFill>
              </fill>
            </x14:dxf>
          </x14:cfRule>
          <x14:cfRule type="cellIs" priority="103" operator="equal" id="{FEDEE085-604F-4F39-905A-2B0C447B0E0A}">
            <xm:f>Calculations!$B$20</xm:f>
            <x14:dxf>
              <fill>
                <patternFill>
                  <bgColor rgb="FFC1F0C8"/>
                </patternFill>
              </fill>
            </x14:dxf>
          </x14:cfRule>
          <xm:sqref>Z29</xm:sqref>
        </x14:conditionalFormatting>
        <x14:conditionalFormatting xmlns:xm="http://schemas.microsoft.com/office/excel/2006/main">
          <x14:cfRule type="cellIs" priority="106" operator="equal" id="{936E3E91-4D19-436A-B3FA-C287372343CF}">
            <xm:f>Calculations!$A$25</xm:f>
            <x14:dxf>
              <fill>
                <patternFill>
                  <bgColor theme="6" tint="0.79998168889431442"/>
                </patternFill>
              </fill>
            </x14:dxf>
          </x14:cfRule>
          <x14:cfRule type="cellIs" priority="107" operator="equal" id="{9C741669-42AA-499A-ADE3-DFA30ACBA420}">
            <xm:f>Calculations!$A$26</xm:f>
            <x14:dxf>
              <fill>
                <patternFill>
                  <bgColor theme="6" tint="0.79998168889431442"/>
                </patternFill>
              </fill>
            </x14:dxf>
          </x14:cfRule>
          <xm:sqref>Z32</xm:sqref>
        </x14:conditionalFormatting>
        <x14:conditionalFormatting xmlns:xm="http://schemas.microsoft.com/office/excel/2006/main">
          <x14:cfRule type="cellIs" priority="110" operator="equal" id="{1BE2A901-395D-414F-AAAB-248D5D016A96}">
            <xm:f>Calculations!$A$30</xm:f>
            <x14:dxf>
              <fill>
                <patternFill>
                  <bgColor theme="6" tint="0.79998168889431442"/>
                </patternFill>
              </fill>
            </x14:dxf>
          </x14:cfRule>
          <x14:cfRule type="cellIs" priority="109" operator="equal" id="{AB40D6AF-5C86-472A-BF16-16D7E2FFE880}">
            <xm:f>Calculations!$A$29</xm:f>
            <x14:dxf>
              <fill>
                <patternFill>
                  <bgColor theme="6" tint="0.79998168889431442"/>
                </patternFill>
              </fill>
            </x14:dxf>
          </x14:cfRule>
          <xm:sqref>Z34</xm:sqref>
        </x14:conditionalFormatting>
        <x14:conditionalFormatting xmlns:xm="http://schemas.microsoft.com/office/excel/2006/main">
          <x14:cfRule type="cellIs" priority="115" operator="equal" id="{0CD9744F-C954-4DDD-A470-EB3EEF135E1B}">
            <xm:f>Calculations!$A$37</xm:f>
            <x14:dxf>
              <font>
                <b/>
                <i val="0"/>
              </font>
              <fill>
                <patternFill>
                  <bgColor theme="6" tint="0.79998168889431442"/>
                </patternFill>
              </fill>
            </x14:dxf>
          </x14:cfRule>
          <xm:sqref>Z36 Z44</xm:sqref>
        </x14:conditionalFormatting>
        <x14:conditionalFormatting xmlns:xm="http://schemas.microsoft.com/office/excel/2006/main">
          <x14:cfRule type="cellIs" priority="114" operator="equal" id="{70D13041-BCCC-4BA0-921C-D64CD1CF4331}">
            <xm:f>Calculations!$A$35</xm:f>
            <x14:dxf>
              <font>
                <color theme="0"/>
              </font>
              <fill>
                <patternFill>
                  <bgColor rgb="FFFF0000"/>
                </patternFill>
              </fill>
            </x14:dxf>
          </x14:cfRule>
          <x14:cfRule type="cellIs" priority="113" operator="equal" id="{54D905FC-2068-456B-AB2F-C7067E94DB21}">
            <xm:f>Calculations!$A$34</xm:f>
            <x14:dxf>
              <fill>
                <patternFill>
                  <bgColor theme="6" tint="0.79998168889431442"/>
                </patternFill>
              </fill>
            </x14:dxf>
          </x14:cfRule>
          <x14:cfRule type="cellIs" priority="112" operator="equal" id="{3C07CE86-0B73-4B81-A349-84E2E4796799}">
            <xm:f>Calculations!$A$33</xm:f>
            <x14:dxf>
              <fill>
                <patternFill>
                  <bgColor theme="6" tint="0.79998168889431442"/>
                </patternFill>
              </fill>
            </x14:dxf>
          </x14:cfRule>
          <xm:sqref>Z42</xm:sqref>
        </x14:conditionalFormatting>
        <x14:conditionalFormatting xmlns:xm="http://schemas.microsoft.com/office/excel/2006/main">
          <x14:cfRule type="cellIs" priority="60" operator="equal" id="{1A8DF0DD-E74B-41D8-981A-39A8113BE432}">
            <xm:f>Calculations!$A$44</xm:f>
            <x14:dxf>
              <fill>
                <patternFill>
                  <bgColor theme="6" tint="0.79998168889431442"/>
                </patternFill>
              </fill>
            </x14:dxf>
          </x14:cfRule>
          <x14:cfRule type="cellIs" priority="61" operator="equal" id="{A3CC794D-8314-438E-9615-2303BB7E9C6A}">
            <xm:f>Calculations!$A$45</xm:f>
            <x14:dxf>
              <fill>
                <patternFill>
                  <bgColor theme="6" tint="0.79998168889431442"/>
                </patternFill>
              </fill>
            </x14:dxf>
          </x14:cfRule>
          <xm:sqref>Z68</xm:sqref>
        </x14:conditionalFormatting>
        <x14:conditionalFormatting xmlns:xm="http://schemas.microsoft.com/office/excel/2006/main">
          <x14:cfRule type="cellIs" priority="58" operator="equal" id="{846F2759-FF13-4093-9A93-40846EFFEC45}">
            <xm:f>Calculations!$A$37</xm:f>
            <x14:dxf>
              <font>
                <b/>
                <i val="0"/>
              </font>
              <fill>
                <patternFill>
                  <bgColor theme="6" tint="0.79998168889431442"/>
                </patternFill>
              </fill>
            </x14:dxf>
          </x14:cfRule>
          <xm:sqref>Z70</xm:sqref>
        </x14:conditionalFormatting>
        <x14:conditionalFormatting xmlns:xm="http://schemas.microsoft.com/office/excel/2006/main">
          <x14:cfRule type="cellIs" priority="118" operator="equal" id="{9BD7554C-71E0-4FB4-A7C7-15F50049522D}">
            <xm:f>Calculations!$A$20</xm:f>
            <x14:dxf>
              <fill>
                <patternFill>
                  <bgColor rgb="FFC1F0C8"/>
                </patternFill>
              </fill>
            </x14:dxf>
          </x14:cfRule>
          <x14:cfRule type="cellIs" priority="119" operator="equal" id="{E6E96E1D-E0B3-4D6A-A5C7-028BA7E2A34E}">
            <xm:f>Calculations!$A$21</xm:f>
            <x14:dxf>
              <fill>
                <patternFill>
                  <bgColor rgb="FFC1F0C8"/>
                </patternFill>
              </fill>
            </x14:dxf>
          </x14:cfRule>
          <x14:cfRule type="cellIs" priority="120" operator="equal" id="{AF4C1139-FD87-40FD-9A6E-FD95EB04447F}">
            <xm:f>Calculations!$A$22</xm:f>
            <x14:dxf>
              <fill>
                <patternFill>
                  <bgColor rgb="FFC1F0C8"/>
                </patternFill>
              </fill>
            </x14:dxf>
          </x14:cfRule>
          <x14:cfRule type="cellIs" priority="121" operator="equal" id="{D0DA02DC-2EB4-4EB5-A113-CADFB624F2BF}">
            <xm:f>Calculations!$A$23</xm:f>
            <x14:dxf>
              <font>
                <color theme="0"/>
              </font>
              <fill>
                <patternFill>
                  <bgColor rgb="FFFF0000"/>
                </patternFill>
              </fill>
            </x14:dxf>
          </x14:cfRule>
          <xm:sqref>AB29</xm:sqref>
        </x14:conditionalFormatting>
        <x14:conditionalFormatting xmlns:xm="http://schemas.microsoft.com/office/excel/2006/main">
          <x14:cfRule type="cellIs" priority="64" operator="equal" id="{164F0F12-4786-47F8-A6F7-EAF344186E93}">
            <xm:f>Calculations!$A$41</xm:f>
            <x14:dxf>
              <fill>
                <patternFill>
                  <bgColor rgb="FFFFFFCC"/>
                </patternFill>
              </fill>
            </x14:dxf>
          </x14:cfRule>
          <x14:cfRule type="cellIs" priority="63" operator="equal" id="{9CA68013-0593-4551-B109-EBCCC61F438D}">
            <xm:f>Calculations!$A$42</xm:f>
            <x14:dxf>
              <font>
                <color theme="0"/>
              </font>
              <fill>
                <patternFill>
                  <bgColor rgb="FFFF0000"/>
                </patternFill>
              </fill>
            </x14:dxf>
          </x14:cfRule>
          <xm:sqref>AB54</xm:sqref>
        </x14:conditionalFormatting>
        <x14:conditionalFormatting xmlns:xm="http://schemas.microsoft.com/office/excel/2006/main">
          <x14:cfRule type="cellIs" priority="34" operator="equal" id="{DC877A09-F8A1-474C-8BDE-3B125C06B172}">
            <xm:f>Calculations!$A$4</xm:f>
            <x14:dxf>
              <font>
                <color theme="0"/>
              </font>
              <fill>
                <patternFill>
                  <bgColor rgb="FFFF0000"/>
                </patternFill>
              </fill>
            </x14:dxf>
          </x14:cfRule>
          <x14:cfRule type="cellIs" priority="33" operator="equal" id="{C67B2EDE-6E14-4810-8C88-304630EBD6E3}">
            <xm:f>Calculations!$A$6</xm:f>
            <x14:dxf>
              <font>
                <color auto="1"/>
              </font>
              <fill>
                <patternFill>
                  <bgColor rgb="FFC1F0C8"/>
                </patternFill>
              </fill>
            </x14:dxf>
          </x14:cfRule>
          <x14:cfRule type="cellIs" priority="32" operator="equal" id="{6AF028DD-2730-4A56-B4A2-3F4EA8C8F12B}">
            <xm:f>Calculations!$A$3</xm:f>
            <x14:dxf>
              <fill>
                <patternFill>
                  <bgColor rgb="FFC1F0C8"/>
                </patternFill>
              </fill>
            </x14:dxf>
          </x14:cfRule>
          <x14:cfRule type="cellIs" priority="29" operator="equal" id="{9EE064BD-6FB2-4017-8454-4F2AE570F658}">
            <xm:f>Calculations!$A$5</xm:f>
            <x14:dxf>
              <font>
                <color theme="0"/>
              </font>
              <fill>
                <patternFill>
                  <bgColor rgb="FFFF0000"/>
                </patternFill>
              </fill>
            </x14:dxf>
          </x14:cfRule>
          <xm:sqref>AC3:AC4</xm:sqref>
        </x14:conditionalFormatting>
        <x14:conditionalFormatting xmlns:xm="http://schemas.microsoft.com/office/excel/2006/main">
          <x14:cfRule type="cellIs" priority="91" operator="equal" id="{ACF1F4FD-F498-4443-9836-F71A4A76BC89}">
            <xm:f>Calculations!$D$22</xm:f>
            <x14:dxf>
              <fill>
                <patternFill>
                  <bgColor theme="9" tint="0.79998168889431442"/>
                </patternFill>
              </fill>
            </x14:dxf>
          </x14:cfRule>
          <x14:cfRule type="cellIs" priority="92" operator="equal" id="{956B503E-CA6F-4B58-89E8-5257DFC42A81}">
            <xm:f>Calculations!$D$21</xm:f>
            <x14:dxf>
              <fill>
                <patternFill>
                  <bgColor rgb="FFFFC9C9"/>
                </patternFill>
              </fill>
            </x14:dxf>
          </x14:cfRule>
          <x14:cfRule type="cellIs" priority="90" operator="equal" id="{E2EAF39E-02A3-451B-B36E-F902F8A0A7A3}">
            <xm:f>Calculations!$D$23</xm:f>
            <x14:dxf>
              <fill>
                <patternFill>
                  <bgColor theme="9" tint="0.39994506668294322"/>
                </patternFill>
              </fill>
            </x14:dxf>
          </x14:cfRule>
          <x14:cfRule type="cellIs" priority="89" operator="equal" id="{82D838CB-60F4-42D0-A7B0-72F50F5735FF}">
            <xm:f>Calculations!$D$24</xm:f>
            <x14:dxf>
              <font>
                <color theme="0"/>
              </font>
              <fill>
                <patternFill>
                  <bgColor theme="9" tint="-0.24994659260841701"/>
                </patternFill>
              </fill>
            </x14:dxf>
          </x14:cfRule>
          <x14:cfRule type="cellIs" priority="93" operator="equal" id="{A5451F50-13D2-497F-B969-B85D693335AF}">
            <xm:f>Calculations!$D$20</xm:f>
            <x14:dxf>
              <font>
                <color theme="0"/>
              </font>
              <fill>
                <patternFill>
                  <bgColor rgb="FFFF0000"/>
                </patternFill>
              </fill>
            </x14:dxf>
          </x14:cfRule>
          <xm:sqref>AG12:AG17 AG19 J21 J39 J42 J54 J68 J86</xm:sqref>
        </x14:conditionalFormatting>
        <x14:conditionalFormatting xmlns:xm="http://schemas.microsoft.com/office/excel/2006/main">
          <x14:cfRule type="cellIs" priority="95" operator="equal" id="{22C6A839-A0EE-4AA4-8CFA-6C44B4964BC6}">
            <xm:f>Calculations!#REF!</xm:f>
            <x14:dxf>
              <fill>
                <patternFill>
                  <bgColor rgb="FFFFFF99"/>
                </patternFill>
              </fill>
            </x14:dxf>
          </x14:cfRule>
          <x14:cfRule type="cellIs" priority="96" operator="equal" id="{A1FABCAD-67CC-436E-B150-AA7F7FB2981D}">
            <xm:f>Calculations!#REF!</xm:f>
            <x14:dxf>
              <fill>
                <patternFill>
                  <bgColor rgb="FFFFC9C9"/>
                </patternFill>
              </fill>
            </x14:dxf>
          </x14:cfRule>
          <x14:cfRule type="cellIs" priority="94" operator="equal" id="{45AD8B51-6349-4499-9C43-247565468781}">
            <xm:f>Calculations!#REF!</xm:f>
            <x14:dxf>
              <fill>
                <patternFill>
                  <bgColor theme="9" tint="0.79998168889431442"/>
                </patternFill>
              </fill>
            </x14:dxf>
          </x14:cfRule>
          <xm:sqref>AJ12:AJ19</xm:sqref>
        </x14:conditionalFormatting>
        <x14:conditionalFormatting xmlns:xm="http://schemas.microsoft.com/office/excel/2006/main">
          <x14:cfRule type="cellIs" priority="13" operator="equal" id="{0AFD7B03-7DB7-4462-A5E9-9BC9BE160757}">
            <xm:f>Calculations!$A$5</xm:f>
            <x14:dxf>
              <font>
                <color theme="0"/>
              </font>
              <fill>
                <patternFill>
                  <bgColor rgb="FFFF0000"/>
                </patternFill>
              </fill>
            </x14:dxf>
          </x14:cfRule>
          <x14:cfRule type="cellIs" priority="18" operator="equal" id="{07F72D54-E0A0-42F3-9A1E-647AD0424E58}">
            <xm:f>Calculations!$A$4</xm:f>
            <x14:dxf>
              <font>
                <color theme="0"/>
              </font>
              <fill>
                <patternFill>
                  <bgColor rgb="FFFF0000"/>
                </patternFill>
              </fill>
            </x14:dxf>
          </x14:cfRule>
          <x14:cfRule type="cellIs" priority="16" operator="equal" id="{7507BAE5-E406-4E89-BEAB-F1F221517DF1}">
            <xm:f>Calculations!$A$3</xm:f>
            <x14:dxf>
              <fill>
                <patternFill>
                  <bgColor rgb="FFC1F0C8"/>
                </patternFill>
              </fill>
            </x14:dxf>
          </x14:cfRule>
          <x14:cfRule type="cellIs" priority="17" operator="equal" id="{D421D41F-145D-47FF-A50E-095DEE77C536}">
            <xm:f>Calculations!$A$6</xm:f>
            <x14:dxf>
              <font>
                <color auto="1"/>
              </font>
              <fill>
                <patternFill>
                  <bgColor rgb="FFC1F0C8"/>
                </patternFill>
              </fill>
            </x14:dxf>
          </x14:cfRule>
          <xm:sqref>AL3:AL4</xm:sqref>
        </x14:conditionalFormatting>
        <x14:conditionalFormatting xmlns:xm="http://schemas.microsoft.com/office/excel/2006/main">
          <x14:cfRule type="cellIs" priority="22" operator="equal" id="{79009912-DCCE-4FFF-B213-F9BBF0E36F7B}">
            <xm:f>Calculations!$D$23</xm:f>
            <x14:dxf>
              <fill>
                <patternFill>
                  <bgColor theme="9" tint="0.39994506668294322"/>
                </patternFill>
              </fill>
            </x14:dxf>
          </x14:cfRule>
          <x14:cfRule type="cellIs" priority="25" operator="equal" id="{C6987161-CF6D-4741-9A6A-435535BDCB87}">
            <xm:f>Calculations!$D$20</xm:f>
            <x14:dxf>
              <font>
                <color theme="0"/>
              </font>
              <fill>
                <patternFill>
                  <bgColor rgb="FFFF0000"/>
                </patternFill>
              </fill>
            </x14:dxf>
          </x14:cfRule>
          <x14:cfRule type="cellIs" priority="24" operator="equal" id="{CFBD8F8E-E0F2-4F26-A29D-29D4994F5AD7}">
            <xm:f>Calculations!$D$21</xm:f>
            <x14:dxf>
              <fill>
                <patternFill>
                  <bgColor rgb="FFFFC9C9"/>
                </patternFill>
              </fill>
            </x14:dxf>
          </x14:cfRule>
          <x14:cfRule type="cellIs" priority="23" operator="equal" id="{106CC98E-AB78-4D40-9D15-4654E4DCBB43}">
            <xm:f>Calculations!$D$22</xm:f>
            <x14:dxf>
              <fill>
                <patternFill>
                  <bgColor theme="9" tint="0.79998168889431442"/>
                </patternFill>
              </fill>
            </x14:dxf>
          </x14:cfRule>
          <x14:cfRule type="cellIs" priority="21" operator="equal" id="{D1D681EF-1FCD-42FC-9A4F-F43056322EFD}">
            <xm:f>Calculations!$D$24</xm:f>
            <x14:dxf>
              <font>
                <color theme="0"/>
              </font>
              <fill>
                <patternFill>
                  <bgColor theme="9" tint="-0.24994659260841701"/>
                </patternFill>
              </fill>
            </x14:dxf>
          </x14:cfRule>
          <xm:sqref>AP12:AP17 AP19</xm:sqref>
        </x14:conditionalFormatting>
        <x14:conditionalFormatting xmlns:xm="http://schemas.microsoft.com/office/excel/2006/main">
          <x14:cfRule type="cellIs" priority="27" operator="equal" id="{8EA91214-62CE-4311-88B6-A85C73C17DDC}">
            <xm:f>Calculations!#REF!</xm:f>
            <x14:dxf>
              <fill>
                <patternFill>
                  <bgColor rgb="FFFFFF99"/>
                </patternFill>
              </fill>
            </x14:dxf>
          </x14:cfRule>
          <x14:cfRule type="cellIs" priority="26" operator="equal" id="{01F56198-EF09-43D1-85E3-85BED6FFF666}">
            <xm:f>Calculations!#REF!</xm:f>
            <x14:dxf>
              <fill>
                <patternFill>
                  <bgColor theme="9" tint="0.79998168889431442"/>
                </patternFill>
              </fill>
            </x14:dxf>
          </x14:cfRule>
          <x14:cfRule type="cellIs" priority="28" operator="equal" id="{A686C0C3-EA55-4BBB-B500-AEDEEE0CCA60}">
            <xm:f>Calculations!#REF!</xm:f>
            <x14:dxf>
              <fill>
                <patternFill>
                  <bgColor rgb="FFFFC9C9"/>
                </patternFill>
              </fill>
            </x14:dxf>
          </x14:cfRule>
          <xm:sqref>AS12:AS19</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8FF5C129-82F8-4E52-8D51-AF1A182C7884}">
          <x14:formula1>
            <xm:f>Calculations!$D$44:$D$48</xm:f>
          </x14:formula1>
          <xm:sqref>J68 AG19 AG12:AG17 J21 J54 J42 J39 J86 T68 T21 T54 T42 T39 T86 AP19 AP12:AP17</xm:sqref>
        </x14:dataValidation>
        <x14:dataValidation type="list" allowBlank="1" showInputMessage="1" showErrorMessage="1" xr:uid="{55132E0E-890E-472D-BF6B-A437E0DD8688}">
          <x14:formula1>
            <xm:f>Calculations!$A$44:$A$46</xm:f>
          </x14:formula1>
          <xm:sqref>Z68</xm:sqref>
        </x14:dataValidation>
        <x14:dataValidation type="list" allowBlank="1" showInputMessage="1" showErrorMessage="1" xr:uid="{48C9AE50-04EF-494E-87ED-DB5A73C2CB2E}">
          <x14:formula1>
            <xm:f>Calculations!$A$41:$A$42</xm:f>
          </x14:formula1>
          <xm:sqref>AB50:AB52 AB54</xm:sqref>
        </x14:dataValidation>
        <x14:dataValidation type="list" allowBlank="1" showInputMessage="1" showErrorMessage="1" xr:uid="{C64F8D66-2623-464E-98E1-0788BD359B69}">
          <x14:formula1>
            <xm:f>Calculations!$A$37:$A$39</xm:f>
          </x14:formula1>
          <xm:sqref>Z44 Z36 Z70</xm:sqref>
        </x14:dataValidation>
        <x14:dataValidation type="list" allowBlank="1" showInputMessage="1" showErrorMessage="1" xr:uid="{6C9C505C-4985-42BB-8A6B-2E5D97E4497D}">
          <x14:formula1>
            <xm:f>Calculations!$A$33:$A$35</xm:f>
          </x14:formula1>
          <xm:sqref>Z42</xm:sqref>
        </x14:dataValidation>
        <x14:dataValidation type="list" allowBlank="1" showInputMessage="1" showErrorMessage="1" xr:uid="{81E6E70B-AEFB-4D0E-B398-623307707893}">
          <x14:formula1>
            <xm:f>Calculations!$A$29:$A$31</xm:f>
          </x14:formula1>
          <xm:sqref>Z34</xm:sqref>
        </x14:dataValidation>
        <x14:dataValidation type="list" allowBlank="1" showInputMessage="1" showErrorMessage="1" xr:uid="{E01BCD4E-DEC7-4F52-8C57-4507C4A1C601}">
          <x14:formula1>
            <xm:f>Calculations!$A$25:$A$27</xm:f>
          </x14:formula1>
          <xm:sqref>Z32</xm:sqref>
        </x14:dataValidation>
        <x14:dataValidation type="list" allowBlank="1" showInputMessage="1" showErrorMessage="1" promptTitle="Add D&amp;B Risk Rating here" xr:uid="{269A0965-0B7A-48D1-985F-AA57D5A4C25F}">
          <x14:formula1>
            <xm:f>Calculations!$A$20:$A$23</xm:f>
          </x14:formula1>
          <xm:sqref>AB29</xm:sqref>
        </x14:dataValidation>
        <x14:dataValidation type="list" allowBlank="1" showInputMessage="1" showErrorMessage="1" xr:uid="{4166B2EA-802E-4F25-87C5-238A76083342}">
          <x14:formula1>
            <xm:f>Calculations!$A$16:$A$18</xm:f>
          </x14:formula1>
          <xm:sqref>Z26</xm:sqref>
        </x14:dataValidation>
        <x14:dataValidation type="list" allowBlank="1" showInputMessage="1" showErrorMessage="1" xr:uid="{31CFAF64-A05F-47EF-9971-876127068B5A}">
          <x14:formula1>
            <xm:f>Calculations!$A$8:$A$9</xm:f>
          </x14:formula1>
          <xm:sqref>Z13:Z14 Z11 T2</xm:sqref>
        </x14:dataValidation>
        <x14:dataValidation type="list" allowBlank="1" showInputMessage="1" showErrorMessage="1" xr:uid="{D7C7C3A8-B439-4C7F-8A0F-B8A1A6C72A32}">
          <x14:formula1>
            <xm:f>Calculations!$A$8:$A$10</xm:f>
          </x14:formula1>
          <xm:sqref>Z15:Z16 Z22:Z24 Z27 Z49:Z58</xm:sqref>
        </x14:dataValidation>
        <x14:dataValidation type="list" allowBlank="1" showInputMessage="1" showErrorMessage="1" xr:uid="{DDFCB58C-1FB9-46BE-A7A6-EB51F6A460E7}">
          <x14:formula1>
            <xm:f>Calculations!$A$12:$A$13</xm:f>
          </x14:formula1>
          <xm:sqref>E71:E83 E43:E50 E102:E103 E62:E64 E90:E91 E22:E24 E93:E100 E69 E30:E34 E26:E28 E55:E60 E40:E41 E66:E67 E52:E53 E36:E38 E17:E20 E85 E87:E88 E12:E14 O71:O83 O43:O50 O102:O103 O62:O64 O90:O91 O22:O24 O93:O100 O69 O30:O34 O26:O28 O55:O60 O40:O41 O66:O67 O52:O53 O36:O38 O17:O20 O85 O87:O88 O12:O14 T3</xm:sqref>
        </x14:dataValidation>
        <x14:dataValidation type="list" allowBlank="1" showInputMessage="1" showErrorMessage="1" xr:uid="{A873DCB3-FBD5-4729-96BE-66CCF028F484}">
          <x14:formula1>
            <xm:f>Calculations!$A$12:$A$14</xm:f>
          </x14:formula1>
          <xm:sqref>F22:F24 F43:F50 F30:F34 F40:F41 F62:F64 F71:F83 F36:F38 F93:F100 F90:F91 F87:F88 F102:F103 F69 F85 F66:F67 F52:F53 F26:F28 F17:F20 F55:F60 F12:F14 P22:P24 P43:P50 P30:P34 P40:P41 P62:P64 P71:P83 P36:P38 P93:P100 P90:P91 P87:P88 P102:P103 P69 P85 P66:P67 P52:P53 P26:P28 P17:P20 P55:P60 P12:P14 T4</xm:sqref>
        </x14:dataValidation>
        <x14:dataValidation type="list" allowBlank="1" showInputMessage="1" showErrorMessage="1" xr:uid="{653D2F12-8BE0-4BCB-B61C-1EE5A4F02A87}">
          <x14:formula1>
            <xm:f>Calculations!$A$3:$A$6</xm:f>
          </x14:formula1>
          <xm:sqref>Z73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94398-85D5-4406-B3FA-B6D5E076CD4B}">
  <sheetPr>
    <tabColor rgb="FF00FF00"/>
  </sheetPr>
  <dimension ref="A1:AT118"/>
  <sheetViews>
    <sheetView topLeftCell="A96" zoomScale="70" zoomScaleNormal="70" workbookViewId="0">
      <selection activeCell="A57" sqref="A57:C57"/>
    </sheetView>
  </sheetViews>
  <sheetFormatPr defaultColWidth="9.140625" defaultRowHeight="15" x14ac:dyDescent="0.25"/>
  <cols>
    <col min="1" max="1" width="21.28515625" style="8" customWidth="1"/>
    <col min="2" max="2" width="9.140625" style="8"/>
    <col min="3" max="3" width="27" style="8" customWidth="1"/>
    <col min="4" max="6" width="16.85546875" style="8" customWidth="1"/>
    <col min="7" max="8" width="11.7109375" style="8" customWidth="1"/>
    <col min="9" max="9" width="13.5703125" style="8" customWidth="1"/>
    <col min="10" max="10" width="27" style="8" customWidth="1"/>
    <col min="11" max="11" width="13.5703125" style="26" customWidth="1"/>
    <col min="12" max="12" width="80.5703125" style="81" customWidth="1"/>
    <col min="13" max="13" width="3.5703125" style="81" customWidth="1"/>
    <col min="14" max="16" width="16.85546875" style="81" customWidth="1"/>
    <col min="17" max="18" width="11.7109375" style="81" customWidth="1"/>
    <col min="19" max="19" width="13.5703125" style="81" customWidth="1"/>
    <col min="20" max="20" width="27" style="81" customWidth="1"/>
    <col min="21" max="21" width="13.5703125" style="81" customWidth="1"/>
    <col min="22" max="22" width="80.5703125" style="81" customWidth="1"/>
    <col min="23" max="23" width="3.5703125" style="81" customWidth="1"/>
    <col min="24" max="24" width="12.140625" style="8" customWidth="1"/>
    <col min="25" max="25" width="75.42578125" style="8" customWidth="1"/>
    <col min="26" max="26" width="17.7109375" style="8" customWidth="1"/>
    <col min="27" max="27" width="4.7109375" style="8" customWidth="1"/>
    <col min="28" max="28" width="70.5703125" style="8" customWidth="1"/>
    <col min="29" max="29" width="3.7109375" style="8" customWidth="1"/>
    <col min="30" max="30" width="5.7109375" style="8" customWidth="1"/>
    <col min="31" max="31" width="53.7109375" style="8" customWidth="1"/>
    <col min="32" max="32" width="9.140625" style="8"/>
    <col min="33" max="33" width="17.7109375" style="8" customWidth="1"/>
    <col min="34" max="34" width="4.7109375" style="8" customWidth="1"/>
    <col min="35" max="35" width="11" style="8" customWidth="1"/>
    <col min="36" max="36" width="12.85546875" style="8" customWidth="1"/>
    <col min="37" max="37" width="55.42578125" style="8" customWidth="1"/>
    <col min="38" max="38" width="3.7109375" style="8" customWidth="1"/>
    <col min="39" max="39" width="5.7109375" style="8" customWidth="1"/>
    <col min="40" max="40" width="53.7109375" style="8" customWidth="1"/>
    <col min="41" max="41" width="9.140625" style="8"/>
    <col min="42" max="42" width="17.7109375" style="8" customWidth="1"/>
    <col min="43" max="43" width="4.7109375" style="8" customWidth="1"/>
    <col min="44" max="44" width="11" style="8" customWidth="1"/>
    <col min="45" max="45" width="12.85546875" style="8" customWidth="1"/>
    <col min="46" max="46" width="55.42578125" style="8" customWidth="1"/>
    <col min="47" max="16384" width="9.140625" style="8"/>
  </cols>
  <sheetData>
    <row r="1" spans="1:46" ht="50.25" customHeight="1" thickBot="1" x14ac:dyDescent="0.3">
      <c r="J1" s="216" t="s">
        <v>70</v>
      </c>
      <c r="K1" s="216"/>
      <c r="L1" s="216"/>
      <c r="M1" s="191"/>
      <c r="N1" s="207" t="s">
        <v>71</v>
      </c>
      <c r="O1" s="207"/>
      <c r="P1" s="207"/>
      <c r="Q1" s="207"/>
      <c r="R1" s="207"/>
      <c r="S1" s="207"/>
      <c r="T1" s="207"/>
      <c r="U1" s="207"/>
      <c r="V1" s="207"/>
      <c r="W1" s="191"/>
      <c r="AC1" s="191"/>
      <c r="AL1" s="191"/>
    </row>
    <row r="2" spans="1:46" ht="43.5" customHeight="1" thickBot="1" x14ac:dyDescent="0.3">
      <c r="A2" s="7" t="s">
        <v>72</v>
      </c>
      <c r="B2" s="217" t="s">
        <v>73</v>
      </c>
      <c r="C2" s="218"/>
      <c r="E2" s="136" t="s">
        <v>74</v>
      </c>
      <c r="F2" s="132">
        <v>40</v>
      </c>
      <c r="G2" s="235" t="s">
        <v>75</v>
      </c>
      <c r="H2" s="235"/>
      <c r="I2" s="133">
        <f>IF(I10="fail","Fail",SUM((J7*F2)/100))</f>
        <v>40.000000000000007</v>
      </c>
      <c r="J2" s="236" t="s">
        <v>76</v>
      </c>
      <c r="K2" s="236"/>
      <c r="L2" s="134" t="str">
        <f>Z72</f>
        <v>OK to proceed</v>
      </c>
      <c r="M2" s="192"/>
      <c r="N2" s="204" t="s">
        <v>77</v>
      </c>
      <c r="O2" s="208" t="s">
        <v>292</v>
      </c>
      <c r="P2" s="209"/>
      <c r="Q2" s="209"/>
      <c r="R2" s="209"/>
      <c r="S2" s="210"/>
      <c r="T2" s="138"/>
      <c r="U2" s="190"/>
      <c r="W2" s="192"/>
      <c r="AC2" s="192"/>
      <c r="AL2" s="192"/>
    </row>
    <row r="3" spans="1:46" ht="48.75" customHeight="1" x14ac:dyDescent="0.25">
      <c r="A3" s="81"/>
      <c r="B3" s="81"/>
      <c r="C3" s="81"/>
      <c r="D3" s="81"/>
      <c r="E3" s="136" t="s">
        <v>79</v>
      </c>
      <c r="F3" s="132">
        <v>10</v>
      </c>
      <c r="G3" s="235" t="s">
        <v>80</v>
      </c>
      <c r="H3" s="235"/>
      <c r="I3" s="133">
        <f>AJ20</f>
        <v>10</v>
      </c>
      <c r="J3" s="236" t="s">
        <v>81</v>
      </c>
      <c r="K3" s="236"/>
      <c r="L3" s="135" t="str">
        <f>Z73</f>
        <v>Not Applicable</v>
      </c>
      <c r="M3" s="193"/>
      <c r="N3" s="205" t="s">
        <v>82</v>
      </c>
      <c r="O3" s="208" t="s">
        <v>293</v>
      </c>
      <c r="P3" s="209"/>
      <c r="Q3" s="209"/>
      <c r="R3" s="209"/>
      <c r="S3" s="210"/>
      <c r="T3" s="206"/>
      <c r="U3" s="201"/>
      <c r="W3" s="193"/>
      <c r="AC3" s="193"/>
      <c r="AL3" s="193"/>
    </row>
    <row r="4" spans="1:46" ht="48.75" customHeight="1" x14ac:dyDescent="0.25">
      <c r="A4" s="81"/>
      <c r="B4" s="81"/>
      <c r="C4" s="81"/>
      <c r="D4" s="81"/>
      <c r="E4" s="81"/>
      <c r="F4" s="81"/>
      <c r="G4" s="81"/>
      <c r="H4" s="81"/>
      <c r="I4" s="81"/>
      <c r="J4" s="81"/>
      <c r="K4" s="81"/>
      <c r="M4" s="193"/>
      <c r="N4" s="205" t="s">
        <v>84</v>
      </c>
      <c r="O4" s="208" t="s">
        <v>294</v>
      </c>
      <c r="P4" s="209"/>
      <c r="Q4" s="209"/>
      <c r="R4" s="209"/>
      <c r="S4" s="210"/>
      <c r="T4" s="206"/>
      <c r="U4" s="201"/>
      <c r="W4" s="193"/>
      <c r="AC4" s="193"/>
      <c r="AL4" s="193"/>
    </row>
    <row r="5" spans="1:46" ht="44.25" customHeight="1" thickBot="1" x14ac:dyDescent="0.3">
      <c r="A5" s="237" t="s">
        <v>86</v>
      </c>
      <c r="B5" s="207"/>
      <c r="C5" s="207"/>
      <c r="D5" s="207"/>
      <c r="E5" s="207"/>
      <c r="F5" s="207"/>
      <c r="G5" s="207"/>
      <c r="H5" s="207"/>
      <c r="I5" s="207"/>
      <c r="J5" s="207"/>
      <c r="K5" s="207"/>
      <c r="L5" s="207"/>
      <c r="M5" s="202"/>
      <c r="N5" s="207" t="s">
        <v>87</v>
      </c>
      <c r="O5" s="207"/>
      <c r="P5" s="207"/>
      <c r="Q5" s="207"/>
      <c r="R5" s="207"/>
      <c r="S5" s="207"/>
      <c r="T5" s="207"/>
      <c r="U5" s="207"/>
      <c r="V5" s="207"/>
      <c r="W5" s="202"/>
      <c r="X5" s="94" t="s">
        <v>88</v>
      </c>
      <c r="Y5" s="87"/>
      <c r="Z5" s="88"/>
      <c r="AA5" s="88"/>
      <c r="AB5" s="88"/>
      <c r="AC5" s="202"/>
      <c r="AD5" s="261" t="s">
        <v>89</v>
      </c>
      <c r="AE5" s="261"/>
      <c r="AF5" s="261"/>
      <c r="AG5" s="261"/>
      <c r="AH5" s="261"/>
      <c r="AI5" s="261"/>
      <c r="AJ5" s="261"/>
      <c r="AK5" s="261"/>
      <c r="AL5" s="202"/>
      <c r="AM5" s="261" t="s">
        <v>90</v>
      </c>
      <c r="AN5" s="261"/>
      <c r="AO5" s="261"/>
      <c r="AP5" s="261"/>
      <c r="AQ5" s="261"/>
      <c r="AR5" s="261"/>
      <c r="AS5" s="261"/>
      <c r="AT5" s="261"/>
    </row>
    <row r="6" spans="1:46" ht="17.25" customHeight="1" thickBot="1" x14ac:dyDescent="0.3">
      <c r="D6" s="9"/>
      <c r="J6" s="60" t="s">
        <v>91</v>
      </c>
      <c r="M6" s="194"/>
      <c r="N6" s="9"/>
      <c r="O6" s="8"/>
      <c r="P6" s="8"/>
      <c r="Q6" s="8"/>
      <c r="R6" s="8"/>
      <c r="S6" s="8"/>
      <c r="T6" s="60" t="s">
        <v>91</v>
      </c>
      <c r="U6" s="26"/>
      <c r="W6" s="194"/>
      <c r="AC6" s="194"/>
      <c r="AG6" s="123" t="s">
        <v>92</v>
      </c>
      <c r="AI6" s="124">
        <f>F3</f>
        <v>10</v>
      </c>
      <c r="AL6" s="192"/>
    </row>
    <row r="7" spans="1:46" ht="21.75" customHeight="1" x14ac:dyDescent="0.25">
      <c r="A7" s="61" t="s">
        <v>93</v>
      </c>
      <c r="B7" s="63">
        <v>0.4</v>
      </c>
      <c r="C7" s="223" t="s">
        <v>94</v>
      </c>
      <c r="D7" s="9"/>
      <c r="E7" s="65" t="s">
        <v>95</v>
      </c>
      <c r="F7" s="113">
        <f>SUM(E16,E25,E29,E35,E51,E61,E65,E70,E84,E89,E92,E101)</f>
        <v>100</v>
      </c>
      <c r="G7" s="9"/>
      <c r="H7" s="11"/>
      <c r="I7" s="85" t="s">
        <v>96</v>
      </c>
      <c r="J7" s="233">
        <f>IF(I10="fail","Fail",SUM((K8*B7)+(J10*B8)))</f>
        <v>100.00000000000003</v>
      </c>
      <c r="M7" s="194"/>
      <c r="N7" s="9"/>
      <c r="O7" s="65" t="s">
        <v>95</v>
      </c>
      <c r="P7" s="113">
        <f>SUM(O16,O25,O29,O35,O51,O61,O65,O70,O84,O89,O92,O101)</f>
        <v>100</v>
      </c>
      <c r="Q7" s="9"/>
      <c r="R7" s="11"/>
      <c r="S7" s="85" t="s">
        <v>96</v>
      </c>
      <c r="T7" s="233">
        <f>IF(S10="fail","Fail",SUM((U8*B7)+(T10*B8)))</f>
        <v>100.00000000000003</v>
      </c>
      <c r="U7" s="26"/>
      <c r="W7" s="194"/>
      <c r="AC7" s="194"/>
      <c r="AI7" s="116" t="s">
        <v>97</v>
      </c>
      <c r="AL7" s="192"/>
    </row>
    <row r="8" spans="1:46" ht="21.75" customHeight="1" thickBot="1" x14ac:dyDescent="0.3">
      <c r="A8" s="62" t="s">
        <v>98</v>
      </c>
      <c r="B8" s="64">
        <v>0.6</v>
      </c>
      <c r="C8" s="224"/>
      <c r="D8" s="9"/>
      <c r="E8" s="66" t="s">
        <v>99</v>
      </c>
      <c r="F8" s="112">
        <f>SUM(I21,I39,I42,I54,I68,I86)</f>
        <v>100</v>
      </c>
      <c r="G8" s="9"/>
      <c r="H8" s="11"/>
      <c r="J8" s="234"/>
      <c r="K8" s="111">
        <f>SUM(H17,H18,H19,H20,H22,H23,H24,H26,H27,H28,H30,H31,H32,H33,H34,H36,H37,H38,H40,H41,H43,H44,H45,H46,H47,H48,H49,H50,H52,H53,H55,H56,H57,H58,H59,H60,H62,H63,H64,H66,H67,H69,H71,H72,H73,H74,H75,H76,H77,H78,H79,H80,H81,H82,H83,H85,H87,H88,H90,H91,H93,H94,H95,H96,H97,H98,H99,H100,H102,H103)</f>
        <v>100.00000000000009</v>
      </c>
      <c r="M8" s="194"/>
      <c r="N8" s="9"/>
      <c r="O8" s="66" t="s">
        <v>99</v>
      </c>
      <c r="P8" s="112">
        <f>SUM(S21,S39,S42,S54,S68,S86)</f>
        <v>100</v>
      </c>
      <c r="Q8" s="9"/>
      <c r="R8" s="11"/>
      <c r="S8" s="8"/>
      <c r="T8" s="234"/>
      <c r="U8" s="111">
        <f>SUM(R17,R18,R19,R20,R22,R23,R24,R26,R27,R28,R30,R31,R32,R33,R34,R36,R37,R38,R40,R41,R43,R44,R45,R46,R47,R48,R49,R50,R52,R53,R55,R56,R57,R58,R59,R60,R62,R63,R64,R66,R67,R69,R71,R72,R73,R74,R75,R76,R77,R78,R79,R80,R81,R82,R83,R85,R87,R88,R90,R91,R93,R94,R95,R96,R97,R98,R99,R100,R102,R103)</f>
        <v>100.00000000000009</v>
      </c>
      <c r="W8" s="194"/>
      <c r="AC8" s="194"/>
      <c r="AI8" s="117">
        <f>SUM(AI12,AI13,AI14,AI15,AI16,AI17,AI19)</f>
        <v>10</v>
      </c>
      <c r="AL8" s="192"/>
    </row>
    <row r="9" spans="1:46" ht="31.5" customHeight="1" x14ac:dyDescent="0.25">
      <c r="A9" s="225" t="s">
        <v>100</v>
      </c>
      <c r="B9" s="226"/>
      <c r="C9" s="227"/>
      <c r="D9" s="219" t="s">
        <v>101</v>
      </c>
      <c r="E9" s="219" t="s">
        <v>102</v>
      </c>
      <c r="F9" s="219" t="s">
        <v>103</v>
      </c>
      <c r="G9" s="9"/>
      <c r="H9" s="11"/>
      <c r="I9" s="59" t="s">
        <v>104</v>
      </c>
      <c r="J9" s="84" t="s">
        <v>105</v>
      </c>
      <c r="L9" s="213" t="s">
        <v>106</v>
      </c>
      <c r="M9" s="195"/>
      <c r="N9" s="219" t="s">
        <v>101</v>
      </c>
      <c r="O9" s="219" t="s">
        <v>102</v>
      </c>
      <c r="P9" s="219" t="s">
        <v>103</v>
      </c>
      <c r="Q9" s="9"/>
      <c r="R9" s="11"/>
      <c r="S9" s="59" t="s">
        <v>104</v>
      </c>
      <c r="T9" s="84" t="s">
        <v>105</v>
      </c>
      <c r="U9" s="26"/>
      <c r="V9" s="242" t="s">
        <v>107</v>
      </c>
      <c r="W9" s="195"/>
      <c r="X9" s="270" t="s">
        <v>108</v>
      </c>
      <c r="Y9" s="270"/>
      <c r="Z9" s="268" t="s">
        <v>109</v>
      </c>
      <c r="AA9" s="272"/>
      <c r="AB9" s="274" t="s">
        <v>110</v>
      </c>
      <c r="AC9" s="195"/>
      <c r="AD9" s="270" t="s">
        <v>108</v>
      </c>
      <c r="AE9" s="270"/>
      <c r="AF9" s="276"/>
      <c r="AG9" s="268" t="s">
        <v>109</v>
      </c>
      <c r="AI9" s="266" t="s">
        <v>111</v>
      </c>
      <c r="AJ9" s="268" t="s">
        <v>112</v>
      </c>
      <c r="AK9" s="213" t="s">
        <v>106</v>
      </c>
      <c r="AL9" s="192"/>
      <c r="AM9" s="270" t="s">
        <v>108</v>
      </c>
      <c r="AN9" s="270"/>
      <c r="AO9" s="276"/>
      <c r="AP9" s="268" t="s">
        <v>109</v>
      </c>
      <c r="AR9" s="266" t="s">
        <v>111</v>
      </c>
      <c r="AS9" s="268" t="s">
        <v>112</v>
      </c>
      <c r="AT9" s="242" t="s">
        <v>107</v>
      </c>
    </row>
    <row r="10" spans="1:46" ht="57" customHeight="1" thickBot="1" x14ac:dyDescent="0.3">
      <c r="A10" s="228"/>
      <c r="B10" s="229"/>
      <c r="C10" s="230"/>
      <c r="D10" s="220"/>
      <c r="E10" s="220"/>
      <c r="F10" s="220"/>
      <c r="G10" s="10"/>
      <c r="I10" s="103">
        <f>IF(OR(I12="fail",I13="fail",I14="fail"),"Fail",SUM(H17,H18,H19,H20,H22,H23,H24,H26,H27,H28,H30,H31,H32,H33,H34,H36,H37,H38,H40,H41,H43,H44,H45,H46,H47,H48,H49,H50,H52,H53,H55,H56,H57,H58,H59,H60,H62,H63,H64,H66,H67,H69,H71,H72,H73,H74,H75,H76,H77,H78,H79,H80,H81,H82,H83,H85,H87,H88,H90,H91,H93,H94,H95,H96,H97,H98,H99,H100,H102,H103))</f>
        <v>100.00000000000009</v>
      </c>
      <c r="J10" s="103">
        <f>SUM(K21,K39,K42,K54,K68,K86)</f>
        <v>100</v>
      </c>
      <c r="L10" s="214"/>
      <c r="M10" s="196"/>
      <c r="N10" s="220"/>
      <c r="O10" s="220"/>
      <c r="P10" s="220"/>
      <c r="Q10" s="10"/>
      <c r="R10" s="8"/>
      <c r="S10" s="103">
        <f>IF(OR(S12="fail",S13="fail",S14="fail"),"Fail",SUM(R17,R18,R19,R20,R22,R23,R24,R26,R27,R28,R30,R31,R32,R33,R34,R36,R37,R38,R40,R41,R43,R44,R45,R46,R47,R48,R49,R50,R52,R53,R55,R56,R57,R58,R59,R60,R62,R63,R64,R66,R67,R69,R71,R72,R73,R74,R75,R76,R77,R78,R79,R80,R81,R82,R83,R85,R87,R88,R90,R91,R93,R94,R95,R96,R97,R98,R99,R100,R102,R103))</f>
        <v>100.00000000000009</v>
      </c>
      <c r="T10" s="103">
        <f>SUM(U21,U39,U42,U54,U68,U86)</f>
        <v>100</v>
      </c>
      <c r="U10" s="26"/>
      <c r="V10" s="243"/>
      <c r="W10" s="196"/>
      <c r="X10" s="271"/>
      <c r="Y10" s="271"/>
      <c r="Z10" s="269"/>
      <c r="AA10" s="273"/>
      <c r="AB10" s="275"/>
      <c r="AC10" s="196"/>
      <c r="AD10" s="271"/>
      <c r="AE10" s="271"/>
      <c r="AF10" s="277"/>
      <c r="AG10" s="269"/>
      <c r="AI10" s="267"/>
      <c r="AJ10" s="269"/>
      <c r="AK10" s="214"/>
      <c r="AL10" s="192"/>
      <c r="AM10" s="271"/>
      <c r="AN10" s="271"/>
      <c r="AO10" s="277"/>
      <c r="AP10" s="269"/>
      <c r="AR10" s="267"/>
      <c r="AS10" s="269"/>
      <c r="AT10" s="243"/>
    </row>
    <row r="11" spans="1:46" s="25" customFormat="1" ht="42" customHeight="1" thickBot="1" x14ac:dyDescent="0.3">
      <c r="A11" s="231" t="s">
        <v>113</v>
      </c>
      <c r="B11" s="232"/>
      <c r="C11" s="232"/>
      <c r="D11" s="76">
        <v>3</v>
      </c>
      <c r="E11" s="55"/>
      <c r="F11" s="67"/>
      <c r="G11" s="68">
        <f>E11/D11</f>
        <v>0</v>
      </c>
      <c r="H11" s="69"/>
      <c r="I11" s="70"/>
      <c r="J11" s="70"/>
      <c r="K11" s="71"/>
      <c r="L11" s="82"/>
      <c r="M11" s="194"/>
      <c r="N11" s="76">
        <f>D11</f>
        <v>3</v>
      </c>
      <c r="O11" s="55"/>
      <c r="P11" s="67"/>
      <c r="Q11" s="68">
        <f>O11/N11</f>
        <v>0</v>
      </c>
      <c r="R11" s="69"/>
      <c r="S11" s="70"/>
      <c r="T11" s="70"/>
      <c r="U11" s="71"/>
      <c r="V11" s="82"/>
      <c r="W11" s="194"/>
      <c r="X11" s="159">
        <v>0</v>
      </c>
      <c r="Y11" s="160" t="s">
        <v>114</v>
      </c>
      <c r="Z11" s="138"/>
      <c r="AA11" s="89"/>
      <c r="AB11" s="154" t="s">
        <v>115</v>
      </c>
      <c r="AC11" s="194"/>
      <c r="AD11" s="215"/>
      <c r="AE11" s="215"/>
      <c r="AF11" s="215"/>
      <c r="AG11" s="215"/>
      <c r="AH11" s="215"/>
      <c r="AI11" s="203"/>
      <c r="AJ11" s="203"/>
      <c r="AK11" s="203"/>
      <c r="AL11" s="192"/>
      <c r="AM11" s="203"/>
      <c r="AN11" s="203"/>
      <c r="AO11" s="203"/>
      <c r="AP11" s="203"/>
      <c r="AQ11" s="203"/>
      <c r="AR11" s="203"/>
      <c r="AS11" s="203"/>
      <c r="AT11" s="203"/>
    </row>
    <row r="12" spans="1:46" ht="72" customHeight="1" x14ac:dyDescent="0.25">
      <c r="A12" s="221" t="s">
        <v>116</v>
      </c>
      <c r="B12" s="222"/>
      <c r="C12" s="222"/>
      <c r="D12" s="36"/>
      <c r="E12" s="23" t="s">
        <v>16</v>
      </c>
      <c r="F12" s="20"/>
      <c r="G12" s="42"/>
      <c r="H12" s="30"/>
      <c r="I12" s="13" t="str">
        <f>IF(OR(E12="yes",F12="yes"),"Pass","Fail")</f>
        <v>Pass</v>
      </c>
      <c r="J12" s="29"/>
      <c r="K12" s="30"/>
      <c r="L12" s="180"/>
      <c r="M12" s="197"/>
      <c r="N12" s="36"/>
      <c r="O12" s="23" t="s">
        <v>16</v>
      </c>
      <c r="P12" s="20"/>
      <c r="Q12" s="42"/>
      <c r="R12" s="30"/>
      <c r="S12" s="13" t="str">
        <f>IF(OR(O12="yes",P12="yes"),"Pass","Fail")</f>
        <v>Pass</v>
      </c>
      <c r="T12" s="29"/>
      <c r="U12" s="30"/>
      <c r="V12" s="180"/>
      <c r="W12" s="197"/>
      <c r="X12" s="215" t="s">
        <v>117</v>
      </c>
      <c r="Y12" s="215"/>
      <c r="Z12" s="215"/>
      <c r="AA12" s="215"/>
      <c r="AB12" s="215"/>
      <c r="AC12" s="197"/>
      <c r="AD12" s="179">
        <v>1</v>
      </c>
      <c r="AE12" s="165" t="s">
        <v>118</v>
      </c>
      <c r="AG12" s="115" t="s">
        <v>13</v>
      </c>
      <c r="AH12" s="86"/>
      <c r="AI12" s="119">
        <v>6</v>
      </c>
      <c r="AJ12" s="122">
        <f>IFERROR(VLOOKUP(AG12,Calculations!$D$28:$E$32,2,FALSE),"n/a")</f>
        <v>6</v>
      </c>
      <c r="AK12" s="180"/>
      <c r="AL12" s="192"/>
      <c r="AM12" s="179">
        <v>1</v>
      </c>
      <c r="AN12" s="165" t="s">
        <v>118</v>
      </c>
      <c r="AP12" s="115" t="s">
        <v>13</v>
      </c>
      <c r="AQ12" s="86"/>
      <c r="AR12" s="119">
        <f>AI12</f>
        <v>6</v>
      </c>
      <c r="AS12" s="122">
        <f>IFERROR(VLOOKUP(AP12,Calculations!$D$28:$E$32,2,FALSE),"n/a")</f>
        <v>6</v>
      </c>
      <c r="AT12" s="180"/>
    </row>
    <row r="13" spans="1:46" ht="84.75" customHeight="1" x14ac:dyDescent="0.25">
      <c r="A13" s="238" t="s">
        <v>119</v>
      </c>
      <c r="B13" s="239"/>
      <c r="C13" s="239"/>
      <c r="D13" s="36"/>
      <c r="E13" s="23" t="s">
        <v>16</v>
      </c>
      <c r="F13" s="12"/>
      <c r="G13" s="29"/>
      <c r="H13" s="30"/>
      <c r="I13" s="12" t="str">
        <f>IF(OR(E13="yes",F13="yes"),"Pass","Fail")</f>
        <v>Pass</v>
      </c>
      <c r="J13" s="29"/>
      <c r="K13" s="30"/>
      <c r="L13" s="180"/>
      <c r="M13" s="197"/>
      <c r="N13" s="36"/>
      <c r="O13" s="23" t="s">
        <v>16</v>
      </c>
      <c r="P13" s="12"/>
      <c r="Q13" s="29"/>
      <c r="R13" s="30"/>
      <c r="S13" s="12" t="str">
        <f>IF(OR(O13="yes",P13="yes"),"Pass","Fail")</f>
        <v>Pass</v>
      </c>
      <c r="T13" s="29"/>
      <c r="U13" s="30"/>
      <c r="V13" s="180"/>
      <c r="W13" s="197"/>
      <c r="X13" s="159">
        <v>1</v>
      </c>
      <c r="Y13" s="160" t="s">
        <v>120</v>
      </c>
      <c r="Z13" s="138"/>
      <c r="AA13" s="89"/>
      <c r="AB13" s="154"/>
      <c r="AC13" s="197"/>
      <c r="AD13" s="179">
        <v>2</v>
      </c>
      <c r="AE13" s="165" t="s">
        <v>121</v>
      </c>
      <c r="AG13" s="115" t="s">
        <v>13</v>
      </c>
      <c r="AH13" s="95"/>
      <c r="AI13" s="119">
        <v>2</v>
      </c>
      <c r="AJ13" s="122">
        <f>IFERROR(VLOOKUP(AG13,Calculations!$D$12:$E$16,2,FALSE),"n/a")</f>
        <v>2</v>
      </c>
      <c r="AK13" s="180"/>
      <c r="AL13" s="192"/>
      <c r="AM13" s="179">
        <v>2</v>
      </c>
      <c r="AN13" s="165" t="s">
        <v>121</v>
      </c>
      <c r="AP13" s="115" t="s">
        <v>13</v>
      </c>
      <c r="AQ13" s="95"/>
      <c r="AR13" s="119">
        <f t="shared" ref="AR13:AR15" si="0">AI13</f>
        <v>2</v>
      </c>
      <c r="AS13" s="122">
        <f>IFERROR(VLOOKUP(AP13,Calculations!$D$12:$E$16,2,FALSE),"n/a")</f>
        <v>2</v>
      </c>
      <c r="AT13" s="180"/>
    </row>
    <row r="14" spans="1:46" ht="72" customHeight="1" x14ac:dyDescent="0.25">
      <c r="A14" s="240" t="s">
        <v>122</v>
      </c>
      <c r="B14" s="241"/>
      <c r="C14" s="241"/>
      <c r="D14" s="36"/>
      <c r="E14" s="24" t="s">
        <v>16</v>
      </c>
      <c r="F14" s="21"/>
      <c r="G14" s="41"/>
      <c r="H14" s="97"/>
      <c r="I14" s="21" t="str">
        <f>IF(OR(E14="yes",F14="yes"),"Pass","Fail")</f>
        <v>Pass</v>
      </c>
      <c r="J14" s="41"/>
      <c r="K14" s="97"/>
      <c r="L14" s="180"/>
      <c r="M14" s="197"/>
      <c r="N14" s="36"/>
      <c r="O14" s="24" t="s">
        <v>16</v>
      </c>
      <c r="P14" s="21"/>
      <c r="Q14" s="41"/>
      <c r="R14" s="97"/>
      <c r="S14" s="21" t="str">
        <f>IF(OR(O14="yes",P14="yes"),"Pass","Fail")</f>
        <v>Pass</v>
      </c>
      <c r="T14" s="41"/>
      <c r="U14" s="97"/>
      <c r="V14" s="180"/>
      <c r="W14" s="197"/>
      <c r="X14" s="161">
        <v>2</v>
      </c>
      <c r="Y14" s="162" t="s">
        <v>123</v>
      </c>
      <c r="Z14" s="138"/>
      <c r="AA14" s="89"/>
      <c r="AB14" s="154"/>
      <c r="AC14" s="197"/>
      <c r="AD14" s="179" t="s">
        <v>124</v>
      </c>
      <c r="AE14" s="165" t="s">
        <v>125</v>
      </c>
      <c r="AG14" s="115" t="s">
        <v>13</v>
      </c>
      <c r="AH14" s="95"/>
      <c r="AI14" s="120">
        <v>1</v>
      </c>
      <c r="AJ14" s="122">
        <f>IFERROR(VLOOKUP(AG14,Calculations!$D$4:$E$8,2,FALSE),"n/a")</f>
        <v>1</v>
      </c>
      <c r="AK14" s="180"/>
      <c r="AL14" s="192"/>
      <c r="AM14" s="179" t="s">
        <v>124</v>
      </c>
      <c r="AN14" s="165" t="s">
        <v>125</v>
      </c>
      <c r="AP14" s="115" t="s">
        <v>13</v>
      </c>
      <c r="AQ14" s="95"/>
      <c r="AR14" s="119">
        <f t="shared" si="0"/>
        <v>1</v>
      </c>
      <c r="AS14" s="122">
        <f>IFERROR(VLOOKUP(AP14,Calculations!$D$4:$E$8,2,FALSE),"n/a")</f>
        <v>1</v>
      </c>
      <c r="AT14" s="180"/>
    </row>
    <row r="15" spans="1:46" s="25" customFormat="1" ht="68.25" customHeight="1" x14ac:dyDescent="0.25">
      <c r="A15" s="257" t="s">
        <v>126</v>
      </c>
      <c r="B15" s="258"/>
      <c r="C15" s="258"/>
      <c r="D15" s="49"/>
      <c r="E15" s="247" t="s">
        <v>127</v>
      </c>
      <c r="F15" s="248"/>
      <c r="G15" s="248"/>
      <c r="H15" s="248"/>
      <c r="I15" s="248"/>
      <c r="J15" s="248"/>
      <c r="K15" s="249"/>
      <c r="L15" s="180"/>
      <c r="M15" s="198"/>
      <c r="N15" s="49"/>
      <c r="O15" s="247" t="s">
        <v>127</v>
      </c>
      <c r="P15" s="248"/>
      <c r="Q15" s="248"/>
      <c r="R15" s="248"/>
      <c r="S15" s="248"/>
      <c r="T15" s="248"/>
      <c r="U15" s="249"/>
      <c r="V15" s="180"/>
      <c r="W15" s="198"/>
      <c r="X15" s="159">
        <v>3</v>
      </c>
      <c r="Y15" s="160" t="s">
        <v>128</v>
      </c>
      <c r="Z15" s="138"/>
      <c r="AA15" s="89"/>
      <c r="AB15" s="154"/>
      <c r="AC15" s="198"/>
      <c r="AD15" s="179" t="s">
        <v>129</v>
      </c>
      <c r="AE15" s="172" t="s">
        <v>130</v>
      </c>
      <c r="AG15" s="115" t="s">
        <v>13</v>
      </c>
      <c r="AH15" s="95"/>
      <c r="AI15" s="120">
        <v>1</v>
      </c>
      <c r="AJ15" s="122">
        <f>IFERROR(VLOOKUP(AG15,Calculations!$D$4:$E$8,2,FALSE),"n/a")</f>
        <v>1</v>
      </c>
      <c r="AK15" s="180"/>
      <c r="AL15" s="192"/>
      <c r="AM15" s="179" t="s">
        <v>129</v>
      </c>
      <c r="AN15" s="172" t="s">
        <v>130</v>
      </c>
      <c r="AP15" s="115" t="s">
        <v>13</v>
      </c>
      <c r="AQ15" s="95"/>
      <c r="AR15" s="119">
        <f t="shared" si="0"/>
        <v>1</v>
      </c>
      <c r="AS15" s="122">
        <f>IFERROR(VLOOKUP(AP15,Calculations!$D$4:$E$8,2,FALSE),"n/a")</f>
        <v>1</v>
      </c>
      <c r="AT15" s="180"/>
    </row>
    <row r="16" spans="1:46" ht="66" customHeight="1" thickBot="1" x14ac:dyDescent="0.3">
      <c r="A16" s="244" t="s">
        <v>131</v>
      </c>
      <c r="B16" s="245"/>
      <c r="C16" s="246"/>
      <c r="D16" s="76">
        <v>7</v>
      </c>
      <c r="E16" s="104">
        <v>9</v>
      </c>
      <c r="F16" s="74"/>
      <c r="G16" s="98">
        <f>E16/D16</f>
        <v>1.2857142857142858</v>
      </c>
      <c r="H16" s="75"/>
      <c r="I16" s="70"/>
      <c r="J16" s="70"/>
      <c r="K16" s="70"/>
      <c r="L16" s="83"/>
      <c r="M16" s="198"/>
      <c r="N16" s="76">
        <f>D16</f>
        <v>7</v>
      </c>
      <c r="O16" s="104">
        <f>E16</f>
        <v>9</v>
      </c>
      <c r="P16" s="74"/>
      <c r="Q16" s="98">
        <f>O16/N16</f>
        <v>1.2857142857142858</v>
      </c>
      <c r="R16" s="75"/>
      <c r="S16" s="70"/>
      <c r="T16" s="70"/>
      <c r="U16" s="70"/>
      <c r="V16" s="83"/>
      <c r="W16" s="198"/>
      <c r="X16" s="161">
        <v>4</v>
      </c>
      <c r="Y16" s="160" t="s">
        <v>132</v>
      </c>
      <c r="Z16" s="138"/>
      <c r="AA16" s="89"/>
      <c r="AB16" s="154"/>
      <c r="AC16" s="198"/>
      <c r="AD16" s="179"/>
      <c r="AE16" s="165"/>
      <c r="AG16" s="115"/>
      <c r="AH16" s="95"/>
      <c r="AI16" s="120"/>
      <c r="AJ16" s="122"/>
      <c r="AK16" s="180"/>
      <c r="AL16" s="192"/>
      <c r="AM16" s="179"/>
      <c r="AN16" s="165"/>
      <c r="AP16" s="115"/>
      <c r="AQ16" s="95"/>
      <c r="AR16" s="120"/>
      <c r="AS16" s="122"/>
      <c r="AT16" s="180"/>
    </row>
    <row r="17" spans="1:46" ht="152.25" customHeight="1" x14ac:dyDescent="0.25">
      <c r="A17" s="252" t="s">
        <v>133</v>
      </c>
      <c r="B17" s="253"/>
      <c r="C17" s="253"/>
      <c r="D17" s="36"/>
      <c r="E17" s="22" t="s">
        <v>16</v>
      </c>
      <c r="F17" s="12"/>
      <c r="G17" s="35">
        <f>IF(E17="yes",1,IF(F17="yes",0.75,0))</f>
        <v>1</v>
      </c>
      <c r="H17" s="106">
        <f>G17*$G$16</f>
        <v>1.2857142857142858</v>
      </c>
      <c r="I17" s="29"/>
      <c r="J17" s="31"/>
      <c r="K17" s="28"/>
      <c r="L17" s="180"/>
      <c r="M17" s="197"/>
      <c r="N17" s="36"/>
      <c r="O17" s="22" t="s">
        <v>16</v>
      </c>
      <c r="P17" s="12"/>
      <c r="Q17" s="35">
        <f>IF(O17="yes",1,IF(P17="yes",0.75,0))</f>
        <v>1</v>
      </c>
      <c r="R17" s="106">
        <f>Q17*$G$16</f>
        <v>1.2857142857142858</v>
      </c>
      <c r="S17" s="29"/>
      <c r="T17" s="31"/>
      <c r="U17" s="28"/>
      <c r="V17" s="180"/>
      <c r="W17" s="197"/>
      <c r="X17" s="161">
        <v>5</v>
      </c>
      <c r="Y17" s="160" t="s">
        <v>134</v>
      </c>
      <c r="Z17" s="138"/>
      <c r="AA17" s="89"/>
      <c r="AB17" s="154"/>
      <c r="AC17" s="197"/>
      <c r="AD17" s="179"/>
      <c r="AE17" s="165"/>
      <c r="AG17" s="115"/>
      <c r="AH17" s="95"/>
      <c r="AI17" s="120"/>
      <c r="AJ17" s="122"/>
      <c r="AK17" s="180"/>
      <c r="AL17" s="192"/>
      <c r="AM17" s="179"/>
      <c r="AN17" s="165"/>
      <c r="AP17" s="115"/>
      <c r="AQ17" s="95"/>
      <c r="AR17" s="120"/>
      <c r="AS17" s="122"/>
      <c r="AT17" s="180"/>
    </row>
    <row r="18" spans="1:46" ht="228.75" customHeight="1" x14ac:dyDescent="0.25">
      <c r="A18" s="238" t="s">
        <v>135</v>
      </c>
      <c r="B18" s="239"/>
      <c r="C18" s="239"/>
      <c r="D18" s="36"/>
      <c r="E18" s="23" t="s">
        <v>16</v>
      </c>
      <c r="F18" s="12"/>
      <c r="G18" s="27">
        <f t="shared" ref="G18:G82" si="1">IF(E18="yes",1,IF(F18="yes",0.75,0))</f>
        <v>1</v>
      </c>
      <c r="H18" s="106">
        <f t="shared" ref="H18:H20" si="2">G18*$G$16</f>
        <v>1.2857142857142858</v>
      </c>
      <c r="I18" s="29"/>
      <c r="J18" s="31"/>
      <c r="K18" s="28"/>
      <c r="L18" s="180"/>
      <c r="M18" s="197"/>
      <c r="N18" s="36"/>
      <c r="O18" s="23" t="s">
        <v>16</v>
      </c>
      <c r="P18" s="12"/>
      <c r="Q18" s="27">
        <f t="shared" ref="Q18:Q20" si="3">IF(O18="yes",1,IF(P18="yes",0.75,0))</f>
        <v>1</v>
      </c>
      <c r="R18" s="106">
        <f t="shared" ref="R18:R20" si="4">Q18*$G$16</f>
        <v>1.2857142857142858</v>
      </c>
      <c r="S18" s="29"/>
      <c r="T18" s="31"/>
      <c r="U18" s="28"/>
      <c r="V18" s="180"/>
      <c r="W18" s="197"/>
      <c r="X18" s="211" t="s">
        <v>136</v>
      </c>
      <c r="Y18" s="211"/>
      <c r="Z18" s="211"/>
      <c r="AA18" s="211"/>
      <c r="AB18" s="211"/>
      <c r="AC18" s="197"/>
      <c r="AD18" s="184"/>
      <c r="AE18" s="185"/>
      <c r="AG18" s="121"/>
      <c r="AH18" s="95"/>
      <c r="AI18" s="120"/>
      <c r="AJ18" s="122"/>
      <c r="AK18" s="180"/>
      <c r="AL18" s="192"/>
      <c r="AM18" s="184"/>
      <c r="AN18" s="185"/>
      <c r="AP18" s="121"/>
      <c r="AQ18" s="95"/>
      <c r="AR18" s="120"/>
      <c r="AS18" s="122"/>
      <c r="AT18" s="180"/>
    </row>
    <row r="19" spans="1:46" ht="216" customHeight="1" x14ac:dyDescent="0.25">
      <c r="A19" s="238" t="s">
        <v>137</v>
      </c>
      <c r="B19" s="239"/>
      <c r="C19" s="239"/>
      <c r="D19" s="36"/>
      <c r="E19" s="23" t="s">
        <v>16</v>
      </c>
      <c r="F19" s="12"/>
      <c r="G19" s="27">
        <f t="shared" si="1"/>
        <v>1</v>
      </c>
      <c r="H19" s="106">
        <f t="shared" si="2"/>
        <v>1.2857142857142858</v>
      </c>
      <c r="I19" s="29"/>
      <c r="J19" s="31"/>
      <c r="K19" s="28"/>
      <c r="L19" s="181"/>
      <c r="M19" s="199"/>
      <c r="N19" s="36"/>
      <c r="O19" s="23" t="s">
        <v>16</v>
      </c>
      <c r="P19" s="12"/>
      <c r="Q19" s="27">
        <f t="shared" si="3"/>
        <v>1</v>
      </c>
      <c r="R19" s="106">
        <f t="shared" si="4"/>
        <v>1.2857142857142858</v>
      </c>
      <c r="S19" s="29"/>
      <c r="T19" s="31"/>
      <c r="U19" s="28"/>
      <c r="V19" s="181"/>
      <c r="W19" s="199"/>
      <c r="X19" s="163">
        <v>6</v>
      </c>
      <c r="Y19" s="160" t="s">
        <v>138</v>
      </c>
      <c r="Z19" s="138"/>
      <c r="AA19" s="89"/>
      <c r="AB19" s="154"/>
      <c r="AC19" s="199"/>
      <c r="AD19" s="184"/>
      <c r="AE19" s="185"/>
      <c r="AG19" s="115"/>
      <c r="AH19" s="95"/>
      <c r="AI19" s="119"/>
      <c r="AJ19" s="122"/>
      <c r="AK19" s="180"/>
      <c r="AL19" s="192"/>
      <c r="AM19" s="184"/>
      <c r="AN19" s="185"/>
      <c r="AP19" s="115"/>
      <c r="AQ19" s="95"/>
      <c r="AR19" s="119"/>
      <c r="AS19" s="122"/>
      <c r="AT19" s="180"/>
    </row>
    <row r="20" spans="1:46" ht="189" customHeight="1" thickBot="1" x14ac:dyDescent="0.3">
      <c r="A20" s="238" t="s">
        <v>139</v>
      </c>
      <c r="B20" s="239"/>
      <c r="C20" s="239"/>
      <c r="D20" s="36"/>
      <c r="E20" s="23" t="s">
        <v>16</v>
      </c>
      <c r="F20" s="12"/>
      <c r="G20" s="34">
        <f t="shared" si="1"/>
        <v>1</v>
      </c>
      <c r="H20" s="106">
        <f t="shared" si="2"/>
        <v>1.2857142857142858</v>
      </c>
      <c r="I20" s="41"/>
      <c r="J20" s="32"/>
      <c r="K20" s="33"/>
      <c r="L20" s="181"/>
      <c r="M20" s="199"/>
      <c r="N20" s="36"/>
      <c r="O20" s="23" t="s">
        <v>16</v>
      </c>
      <c r="P20" s="12"/>
      <c r="Q20" s="34">
        <f t="shared" si="3"/>
        <v>1</v>
      </c>
      <c r="R20" s="106">
        <f t="shared" si="4"/>
        <v>1.2857142857142858</v>
      </c>
      <c r="S20" s="41"/>
      <c r="T20" s="32"/>
      <c r="U20" s="33"/>
      <c r="V20" s="181"/>
      <c r="W20" s="199"/>
      <c r="X20" s="212" t="s">
        <v>140</v>
      </c>
      <c r="Y20" s="212"/>
      <c r="Z20" s="212"/>
      <c r="AA20" s="212"/>
      <c r="AB20" s="212"/>
      <c r="AC20" s="199"/>
      <c r="AE20" s="91" t="s">
        <v>141</v>
      </c>
      <c r="AH20" s="92"/>
      <c r="AI20" s="93"/>
      <c r="AJ20" s="96">
        <f>IF(AG18="fail","Fail",SUM(AJ12:AJ19))</f>
        <v>10</v>
      </c>
      <c r="AL20" s="192"/>
      <c r="AN20" s="91" t="s">
        <v>141</v>
      </c>
      <c r="AQ20" s="92"/>
      <c r="AR20" s="93"/>
      <c r="AS20" s="96">
        <f>IF(AP18="fail","Fail",SUM(AS12:AS19))</f>
        <v>10</v>
      </c>
    </row>
    <row r="21" spans="1:46" ht="128.25" customHeight="1" thickBot="1" x14ac:dyDescent="0.3">
      <c r="A21" s="257" t="s">
        <v>142</v>
      </c>
      <c r="B21" s="258"/>
      <c r="C21" s="258"/>
      <c r="D21" s="36"/>
      <c r="E21" s="50" t="s">
        <v>143</v>
      </c>
      <c r="F21" s="53"/>
      <c r="G21" s="51"/>
      <c r="H21" s="52"/>
      <c r="I21" s="101">
        <v>8</v>
      </c>
      <c r="J21" s="47" t="s">
        <v>13</v>
      </c>
      <c r="K21" s="48">
        <f>IFERROR(VLOOKUP(J21,Calculations!$D$35:$E$40,2,FALSE),"n/a")</f>
        <v>8</v>
      </c>
      <c r="L21" s="182"/>
      <c r="M21" s="194"/>
      <c r="N21" s="36"/>
      <c r="O21" s="50" t="s">
        <v>143</v>
      </c>
      <c r="P21" s="53"/>
      <c r="Q21" s="51"/>
      <c r="R21" s="52"/>
      <c r="S21" s="101">
        <f>I21</f>
        <v>8</v>
      </c>
      <c r="T21" s="47" t="s">
        <v>13</v>
      </c>
      <c r="U21" s="48">
        <f>IFERROR(VLOOKUP(T21,Calculations!$D$35:$E$40,2,FALSE),"n/a")</f>
        <v>8</v>
      </c>
      <c r="V21" s="182"/>
      <c r="W21" s="194"/>
      <c r="X21" s="164">
        <v>7</v>
      </c>
      <c r="Y21" s="165" t="s">
        <v>144</v>
      </c>
      <c r="Z21" s="138"/>
      <c r="AA21" s="89"/>
      <c r="AB21" s="157" t="s">
        <v>145</v>
      </c>
    </row>
    <row r="22" spans="1:46" ht="83.25" customHeight="1" x14ac:dyDescent="0.25">
      <c r="A22" s="238" t="s">
        <v>146</v>
      </c>
      <c r="B22" s="239"/>
      <c r="C22" s="239"/>
      <c r="D22" s="36"/>
      <c r="E22" s="23" t="s">
        <v>16</v>
      </c>
      <c r="F22" s="12"/>
      <c r="G22" s="35">
        <f>IF(E22="yes",1,IF(F22="yes",0.75,0))</f>
        <v>1</v>
      </c>
      <c r="H22" s="107">
        <f>G22*$G$16</f>
        <v>1.2857142857142858</v>
      </c>
      <c r="I22" s="42"/>
      <c r="J22" s="43"/>
      <c r="K22" s="44"/>
      <c r="L22" s="180"/>
      <c r="M22" s="197"/>
      <c r="N22" s="36"/>
      <c r="O22" s="23" t="s">
        <v>16</v>
      </c>
      <c r="P22" s="12"/>
      <c r="Q22" s="35">
        <f>IF(O22="yes",1,IF(P22="yes",0.75,0))</f>
        <v>1</v>
      </c>
      <c r="R22" s="107">
        <f>Q22*$G$16</f>
        <v>1.2857142857142858</v>
      </c>
      <c r="S22" s="42"/>
      <c r="T22" s="43"/>
      <c r="U22" s="44"/>
      <c r="V22" s="180"/>
      <c r="W22" s="197"/>
      <c r="X22" s="164">
        <v>8</v>
      </c>
      <c r="Y22" s="166" t="s">
        <v>147</v>
      </c>
      <c r="Z22" s="138"/>
      <c r="AA22" s="89"/>
      <c r="AB22" s="154"/>
    </row>
    <row r="23" spans="1:46" ht="176.25" customHeight="1" x14ac:dyDescent="0.25">
      <c r="A23" s="240" t="s">
        <v>148</v>
      </c>
      <c r="B23" s="241"/>
      <c r="C23" s="241"/>
      <c r="D23" s="36"/>
      <c r="E23" s="23" t="s">
        <v>16</v>
      </c>
      <c r="F23" s="12"/>
      <c r="G23" s="27">
        <f t="shared" si="1"/>
        <v>1</v>
      </c>
      <c r="H23" s="108">
        <f t="shared" ref="H23:H24" si="5">G23*$G$16</f>
        <v>1.2857142857142858</v>
      </c>
      <c r="I23" s="29"/>
      <c r="J23" s="31"/>
      <c r="K23" s="28"/>
      <c r="L23" s="180"/>
      <c r="M23" s="197"/>
      <c r="N23" s="36"/>
      <c r="O23" s="23" t="s">
        <v>16</v>
      </c>
      <c r="P23" s="12"/>
      <c r="Q23" s="27">
        <f t="shared" ref="Q23:Q24" si="6">IF(O23="yes",1,IF(P23="yes",0.75,0))</f>
        <v>1</v>
      </c>
      <c r="R23" s="108">
        <f t="shared" ref="R23:R24" si="7">Q23*$G$16</f>
        <v>1.2857142857142858</v>
      </c>
      <c r="S23" s="29"/>
      <c r="T23" s="31"/>
      <c r="U23" s="28"/>
      <c r="V23" s="180"/>
      <c r="W23" s="197"/>
      <c r="X23" s="164">
        <v>9</v>
      </c>
      <c r="Y23" s="165" t="s">
        <v>149</v>
      </c>
      <c r="Z23" s="138"/>
      <c r="AA23" s="89"/>
      <c r="AB23" s="154"/>
    </row>
    <row r="24" spans="1:46" ht="82.5" customHeight="1" thickBot="1" x14ac:dyDescent="0.3">
      <c r="A24" s="240" t="s">
        <v>150</v>
      </c>
      <c r="B24" s="241"/>
      <c r="C24" s="241"/>
      <c r="D24" s="36"/>
      <c r="E24" s="24" t="s">
        <v>16</v>
      </c>
      <c r="F24" s="21"/>
      <c r="G24" s="34">
        <f t="shared" si="1"/>
        <v>1</v>
      </c>
      <c r="H24" s="109">
        <f t="shared" si="5"/>
        <v>1.2857142857142858</v>
      </c>
      <c r="I24" s="41"/>
      <c r="J24" s="32"/>
      <c r="K24" s="33"/>
      <c r="L24" s="180"/>
      <c r="M24" s="197"/>
      <c r="N24" s="36"/>
      <c r="O24" s="24" t="s">
        <v>16</v>
      </c>
      <c r="P24" s="21"/>
      <c r="Q24" s="34">
        <f t="shared" si="6"/>
        <v>1</v>
      </c>
      <c r="R24" s="109">
        <f t="shared" si="7"/>
        <v>1.2857142857142858</v>
      </c>
      <c r="S24" s="41"/>
      <c r="T24" s="32"/>
      <c r="U24" s="33"/>
      <c r="V24" s="180"/>
      <c r="W24" s="197"/>
      <c r="X24" s="164">
        <v>10</v>
      </c>
      <c r="Y24" s="165" t="s">
        <v>151</v>
      </c>
      <c r="Z24" s="138"/>
      <c r="AA24" s="89"/>
      <c r="AB24" s="154"/>
      <c r="AG24" s="25"/>
      <c r="AH24" s="25"/>
      <c r="AI24" s="25"/>
      <c r="AJ24" s="25"/>
      <c r="AK24" s="25"/>
      <c r="AL24" s="25"/>
      <c r="AM24" s="25"/>
      <c r="AN24" s="25"/>
      <c r="AO24" s="25"/>
      <c r="AP24" s="25"/>
      <c r="AQ24" s="25"/>
      <c r="AR24" s="25"/>
      <c r="AS24" s="25"/>
      <c r="AT24" s="25"/>
    </row>
    <row r="25" spans="1:46" s="25" customFormat="1" ht="162.75" customHeight="1" thickBot="1" x14ac:dyDescent="0.3">
      <c r="A25" s="244" t="s">
        <v>152</v>
      </c>
      <c r="B25" s="245"/>
      <c r="C25" s="245"/>
      <c r="D25" s="76">
        <v>3</v>
      </c>
      <c r="E25" s="105">
        <v>11</v>
      </c>
      <c r="F25" s="74"/>
      <c r="G25" s="68">
        <f>E25/D25</f>
        <v>3.6666666666666665</v>
      </c>
      <c r="H25" s="75"/>
      <c r="I25" s="70"/>
      <c r="J25" s="70"/>
      <c r="K25" s="70"/>
      <c r="L25" s="82"/>
      <c r="M25" s="194"/>
      <c r="N25" s="76">
        <f>D25</f>
        <v>3</v>
      </c>
      <c r="O25" s="104">
        <f>E25</f>
        <v>11</v>
      </c>
      <c r="P25" s="74"/>
      <c r="Q25" s="68">
        <f>O25/N25</f>
        <v>3.6666666666666665</v>
      </c>
      <c r="R25" s="75"/>
      <c r="S25" s="70"/>
      <c r="T25" s="70"/>
      <c r="U25" s="70"/>
      <c r="V25" s="82"/>
      <c r="W25" s="194"/>
      <c r="X25" s="212" t="s">
        <v>153</v>
      </c>
      <c r="Y25" s="212"/>
      <c r="Z25" s="212"/>
      <c r="AA25" s="212"/>
      <c r="AB25" s="212"/>
      <c r="AG25" s="8"/>
      <c r="AH25" s="8"/>
      <c r="AI25" s="8"/>
      <c r="AJ25" s="8"/>
      <c r="AK25" s="8"/>
      <c r="AL25" s="8"/>
      <c r="AM25" s="8"/>
      <c r="AN25" s="8"/>
      <c r="AO25" s="8"/>
      <c r="AP25" s="8"/>
      <c r="AQ25" s="8"/>
      <c r="AR25" s="8"/>
      <c r="AS25" s="8"/>
      <c r="AT25" s="8"/>
    </row>
    <row r="26" spans="1:46" ht="290.25" customHeight="1" x14ac:dyDescent="0.25">
      <c r="A26" s="240" t="s">
        <v>154</v>
      </c>
      <c r="B26" s="241"/>
      <c r="C26" s="241"/>
      <c r="D26" s="36"/>
      <c r="E26" s="22" t="s">
        <v>16</v>
      </c>
      <c r="F26" s="15"/>
      <c r="G26" s="35">
        <f t="shared" si="1"/>
        <v>1</v>
      </c>
      <c r="H26" s="108">
        <f>G26*$G$25</f>
        <v>3.6666666666666665</v>
      </c>
      <c r="I26" s="29"/>
      <c r="J26" s="31"/>
      <c r="K26" s="28"/>
      <c r="L26" s="180"/>
      <c r="M26" s="197"/>
      <c r="N26" s="36"/>
      <c r="O26" s="22" t="s">
        <v>16</v>
      </c>
      <c r="P26" s="15"/>
      <c r="Q26" s="35">
        <f t="shared" ref="Q26:Q28" si="8">IF(O26="yes",1,IF(P26="yes",0.75,0))</f>
        <v>1</v>
      </c>
      <c r="R26" s="108">
        <f>Q26*$G$25</f>
        <v>3.6666666666666665</v>
      </c>
      <c r="S26" s="29"/>
      <c r="T26" s="31"/>
      <c r="U26" s="28"/>
      <c r="V26" s="180"/>
      <c r="W26" s="197"/>
      <c r="X26" s="163">
        <v>11</v>
      </c>
      <c r="Y26" s="160" t="s">
        <v>155</v>
      </c>
      <c r="Z26" s="153"/>
      <c r="AA26" s="89"/>
      <c r="AB26" s="157" t="s">
        <v>156</v>
      </c>
    </row>
    <row r="27" spans="1:46" ht="119.25" customHeight="1" x14ac:dyDescent="0.25">
      <c r="A27" s="238" t="s">
        <v>157</v>
      </c>
      <c r="B27" s="239"/>
      <c r="C27" s="239"/>
      <c r="D27" s="36"/>
      <c r="E27" s="23" t="s">
        <v>16</v>
      </c>
      <c r="F27" s="15"/>
      <c r="G27" s="27">
        <f t="shared" si="1"/>
        <v>1</v>
      </c>
      <c r="H27" s="108">
        <f t="shared" ref="H27:H28" si="9">G27*$G$25</f>
        <v>3.6666666666666665</v>
      </c>
      <c r="I27" s="29"/>
      <c r="J27" s="31"/>
      <c r="K27" s="28"/>
      <c r="L27" s="180"/>
      <c r="M27" s="197"/>
      <c r="N27" s="36"/>
      <c r="O27" s="23" t="s">
        <v>16</v>
      </c>
      <c r="P27" s="15"/>
      <c r="Q27" s="27">
        <f t="shared" si="8"/>
        <v>1</v>
      </c>
      <c r="R27" s="108">
        <f t="shared" ref="R27:R28" si="10">Q27*$G$25</f>
        <v>3.6666666666666665</v>
      </c>
      <c r="S27" s="29"/>
      <c r="T27" s="31"/>
      <c r="U27" s="28"/>
      <c r="V27" s="180"/>
      <c r="W27" s="197"/>
      <c r="X27" s="164">
        <v>12</v>
      </c>
      <c r="Y27" s="165" t="s">
        <v>158</v>
      </c>
      <c r="Z27" s="138"/>
      <c r="AA27" s="89"/>
      <c r="AB27" s="154"/>
    </row>
    <row r="28" spans="1:46" ht="82.5" customHeight="1" x14ac:dyDescent="0.25">
      <c r="A28" s="278" t="s">
        <v>295</v>
      </c>
      <c r="B28" s="279"/>
      <c r="C28" s="279"/>
      <c r="D28" s="36"/>
      <c r="E28" s="24" t="s">
        <v>16</v>
      </c>
      <c r="F28" s="15"/>
      <c r="G28" s="34">
        <f t="shared" si="1"/>
        <v>1</v>
      </c>
      <c r="H28" s="108">
        <f t="shared" si="9"/>
        <v>3.6666666666666665</v>
      </c>
      <c r="I28" s="29"/>
      <c r="J28" s="31"/>
      <c r="K28" s="28"/>
      <c r="L28" s="180"/>
      <c r="M28" s="197"/>
      <c r="N28" s="36"/>
      <c r="O28" s="24" t="s">
        <v>16</v>
      </c>
      <c r="P28" s="15"/>
      <c r="Q28" s="34">
        <f t="shared" si="8"/>
        <v>1</v>
      </c>
      <c r="R28" s="108">
        <f t="shared" si="10"/>
        <v>3.6666666666666665</v>
      </c>
      <c r="S28" s="29"/>
      <c r="T28" s="31"/>
      <c r="U28" s="28"/>
      <c r="V28" s="180"/>
      <c r="W28" s="197"/>
      <c r="X28" s="212" t="s">
        <v>159</v>
      </c>
      <c r="Y28" s="212"/>
      <c r="Z28" s="212"/>
      <c r="AA28" s="212"/>
      <c r="AB28" s="212"/>
      <c r="AG28" s="25"/>
      <c r="AH28" s="25"/>
      <c r="AI28" s="25"/>
      <c r="AJ28" s="25"/>
      <c r="AK28" s="25"/>
      <c r="AL28" s="25"/>
      <c r="AM28" s="25"/>
      <c r="AN28" s="25"/>
      <c r="AO28" s="25"/>
      <c r="AP28" s="25"/>
      <c r="AQ28" s="25"/>
      <c r="AR28" s="25"/>
      <c r="AS28" s="25"/>
      <c r="AT28" s="25"/>
    </row>
    <row r="29" spans="1:46" s="25" customFormat="1" ht="77.25" customHeight="1" x14ac:dyDescent="0.25">
      <c r="A29" s="280" t="s">
        <v>160</v>
      </c>
      <c r="B29" s="281"/>
      <c r="C29" s="281"/>
      <c r="D29" s="76">
        <v>5</v>
      </c>
      <c r="E29" s="105">
        <v>11</v>
      </c>
      <c r="F29" s="72"/>
      <c r="G29" s="68">
        <f>E29/D29</f>
        <v>2.2000000000000002</v>
      </c>
      <c r="H29" s="73"/>
      <c r="I29" s="71"/>
      <c r="J29" s="71"/>
      <c r="K29" s="71"/>
      <c r="L29" s="83"/>
      <c r="M29" s="198"/>
      <c r="N29" s="76">
        <f>D29</f>
        <v>5</v>
      </c>
      <c r="O29" s="104">
        <f>E29</f>
        <v>11</v>
      </c>
      <c r="P29" s="72"/>
      <c r="Q29" s="68">
        <f>O29/N29</f>
        <v>2.2000000000000002</v>
      </c>
      <c r="R29" s="73"/>
      <c r="S29" s="71"/>
      <c r="T29" s="71"/>
      <c r="U29" s="71"/>
      <c r="V29" s="83"/>
      <c r="W29" s="198"/>
      <c r="X29" s="164">
        <v>13</v>
      </c>
      <c r="Y29" s="165" t="s">
        <v>161</v>
      </c>
      <c r="Z29" s="126" t="str">
        <f>IFERROR(VLOOKUP(AB29,Calculations!A20:B23,2,FALSE),"Missing Data")</f>
        <v>Missing Data</v>
      </c>
      <c r="AA29" s="89"/>
      <c r="AB29" s="127"/>
      <c r="AG29" s="8"/>
      <c r="AH29" s="8"/>
      <c r="AI29" s="8"/>
      <c r="AJ29" s="8"/>
      <c r="AK29" s="8"/>
      <c r="AL29" s="8"/>
      <c r="AM29" s="8"/>
      <c r="AN29" s="8"/>
      <c r="AO29" s="8"/>
      <c r="AP29" s="8"/>
      <c r="AQ29" s="8"/>
      <c r="AR29" s="8"/>
      <c r="AS29" s="8"/>
      <c r="AT29" s="8"/>
    </row>
    <row r="30" spans="1:46" ht="83.25" customHeight="1" x14ac:dyDescent="0.25">
      <c r="A30" s="252" t="s">
        <v>162</v>
      </c>
      <c r="B30" s="253"/>
      <c r="C30" s="253"/>
      <c r="D30" s="36"/>
      <c r="E30" s="22" t="s">
        <v>16</v>
      </c>
      <c r="F30" s="12"/>
      <c r="G30" s="35">
        <f>IF(E30="yes",1,IF(F30="yes",0.75,0))</f>
        <v>1</v>
      </c>
      <c r="H30" s="108">
        <f>G30*$G$29</f>
        <v>2.2000000000000002</v>
      </c>
      <c r="I30" s="29"/>
      <c r="J30" s="31"/>
      <c r="K30" s="28"/>
      <c r="L30" s="180"/>
      <c r="M30" s="197"/>
      <c r="N30" s="36"/>
      <c r="O30" s="22" t="s">
        <v>16</v>
      </c>
      <c r="P30" s="12"/>
      <c r="Q30" s="35">
        <f>IF(O30="yes",1,IF(P30="yes",0.75,0))</f>
        <v>1</v>
      </c>
      <c r="R30" s="108">
        <f>Q30*$G$29</f>
        <v>2.2000000000000002</v>
      </c>
      <c r="S30" s="29"/>
      <c r="T30" s="31"/>
      <c r="U30" s="28"/>
      <c r="V30" s="180"/>
      <c r="W30" s="197"/>
      <c r="X30" s="164"/>
      <c r="Y30" s="165" t="s">
        <v>163</v>
      </c>
      <c r="Z30" s="138"/>
      <c r="AA30" s="89"/>
      <c r="AB30" s="154"/>
    </row>
    <row r="31" spans="1:46" ht="81.75" customHeight="1" x14ac:dyDescent="0.25">
      <c r="A31" s="238" t="s">
        <v>164</v>
      </c>
      <c r="B31" s="239"/>
      <c r="C31" s="239"/>
      <c r="D31" s="36"/>
      <c r="E31" s="23" t="s">
        <v>16</v>
      </c>
      <c r="F31" s="12"/>
      <c r="G31" s="27">
        <f t="shared" si="1"/>
        <v>1</v>
      </c>
      <c r="H31" s="108">
        <f>G31*$G$29</f>
        <v>2.2000000000000002</v>
      </c>
      <c r="I31" s="29"/>
      <c r="J31" s="31"/>
      <c r="K31" s="28"/>
      <c r="L31" s="180"/>
      <c r="M31" s="197"/>
      <c r="N31" s="36"/>
      <c r="O31" s="23" t="s">
        <v>16</v>
      </c>
      <c r="P31" s="12"/>
      <c r="Q31" s="27">
        <f t="shared" ref="Q31:Q34" si="11">IF(O31="yes",1,IF(P31="yes",0.75,0))</f>
        <v>1</v>
      </c>
      <c r="R31" s="108">
        <f>Q31*$G$29</f>
        <v>2.2000000000000002</v>
      </c>
      <c r="S31" s="29"/>
      <c r="T31" s="31"/>
      <c r="U31" s="28"/>
      <c r="V31" s="180"/>
      <c r="W31" s="197"/>
      <c r="X31" s="211" t="s">
        <v>165</v>
      </c>
      <c r="Y31" s="211"/>
      <c r="Z31" s="211"/>
      <c r="AA31" s="211"/>
      <c r="AB31" s="211"/>
    </row>
    <row r="32" spans="1:46" ht="55.5" customHeight="1" x14ac:dyDescent="0.25">
      <c r="A32" s="238" t="s">
        <v>166</v>
      </c>
      <c r="B32" s="239"/>
      <c r="C32" s="239"/>
      <c r="D32" s="36"/>
      <c r="E32" s="23" t="s">
        <v>16</v>
      </c>
      <c r="F32" s="12"/>
      <c r="G32" s="27">
        <f t="shared" si="1"/>
        <v>1</v>
      </c>
      <c r="H32" s="108">
        <f t="shared" ref="H32:H34" si="12">G32*$G$29</f>
        <v>2.2000000000000002</v>
      </c>
      <c r="I32" s="29"/>
      <c r="J32" s="31"/>
      <c r="K32" s="28"/>
      <c r="L32" s="180"/>
      <c r="M32" s="197"/>
      <c r="N32" s="36"/>
      <c r="O32" s="23" t="s">
        <v>16</v>
      </c>
      <c r="P32" s="12"/>
      <c r="Q32" s="27">
        <f t="shared" si="11"/>
        <v>1</v>
      </c>
      <c r="R32" s="108">
        <f t="shared" ref="R32:R34" si="13">Q32*$G$29</f>
        <v>2.2000000000000002</v>
      </c>
      <c r="S32" s="29"/>
      <c r="T32" s="31"/>
      <c r="U32" s="28"/>
      <c r="V32" s="180"/>
      <c r="W32" s="197"/>
      <c r="X32" s="164">
        <v>14</v>
      </c>
      <c r="Y32" s="165" t="s">
        <v>167</v>
      </c>
      <c r="Z32" s="153"/>
      <c r="AA32" s="89"/>
      <c r="AB32" s="154"/>
    </row>
    <row r="33" spans="1:46" ht="56.25" customHeight="1" x14ac:dyDescent="0.25">
      <c r="A33" s="238" t="s">
        <v>168</v>
      </c>
      <c r="B33" s="239"/>
      <c r="C33" s="239"/>
      <c r="D33" s="36"/>
      <c r="E33" s="23" t="s">
        <v>16</v>
      </c>
      <c r="F33" s="12"/>
      <c r="G33" s="27">
        <f t="shared" si="1"/>
        <v>1</v>
      </c>
      <c r="H33" s="108">
        <f t="shared" si="12"/>
        <v>2.2000000000000002</v>
      </c>
      <c r="I33" s="29"/>
      <c r="J33" s="31"/>
      <c r="K33" s="28"/>
      <c r="L33" s="180"/>
      <c r="M33" s="197"/>
      <c r="N33" s="36"/>
      <c r="O33" s="23" t="s">
        <v>16</v>
      </c>
      <c r="P33" s="12"/>
      <c r="Q33" s="27">
        <f t="shared" si="11"/>
        <v>1</v>
      </c>
      <c r="R33" s="108">
        <f t="shared" si="13"/>
        <v>2.2000000000000002</v>
      </c>
      <c r="S33" s="29"/>
      <c r="T33" s="31"/>
      <c r="U33" s="28"/>
      <c r="V33" s="180"/>
      <c r="W33" s="197"/>
      <c r="X33" s="211" t="s">
        <v>169</v>
      </c>
      <c r="Y33" s="211"/>
      <c r="Z33" s="211"/>
      <c r="AA33" s="211"/>
      <c r="AB33" s="211"/>
    </row>
    <row r="34" spans="1:46" ht="186" customHeight="1" thickBot="1" x14ac:dyDescent="0.3">
      <c r="A34" s="240" t="s">
        <v>296</v>
      </c>
      <c r="B34" s="241"/>
      <c r="C34" s="241"/>
      <c r="D34" s="36"/>
      <c r="E34" s="24" t="s">
        <v>16</v>
      </c>
      <c r="F34" s="12"/>
      <c r="G34" s="34">
        <f t="shared" si="1"/>
        <v>1</v>
      </c>
      <c r="H34" s="108">
        <f t="shared" si="12"/>
        <v>2.2000000000000002</v>
      </c>
      <c r="I34" s="29"/>
      <c r="J34" s="31"/>
      <c r="K34" s="28"/>
      <c r="L34" s="180"/>
      <c r="M34" s="197"/>
      <c r="N34" s="36"/>
      <c r="O34" s="24" t="s">
        <v>16</v>
      </c>
      <c r="P34" s="12"/>
      <c r="Q34" s="34">
        <f t="shared" si="11"/>
        <v>1</v>
      </c>
      <c r="R34" s="108">
        <f t="shared" si="13"/>
        <v>2.2000000000000002</v>
      </c>
      <c r="S34" s="29"/>
      <c r="T34" s="31"/>
      <c r="U34" s="28"/>
      <c r="V34" s="180"/>
      <c r="W34" s="197"/>
      <c r="X34" s="164">
        <v>15</v>
      </c>
      <c r="Y34" s="165" t="s">
        <v>171</v>
      </c>
      <c r="Z34" s="153"/>
      <c r="AA34" s="89"/>
      <c r="AB34" s="154"/>
      <c r="AG34" s="25"/>
      <c r="AH34" s="25"/>
      <c r="AI34" s="25"/>
      <c r="AJ34" s="25"/>
      <c r="AK34" s="25"/>
      <c r="AL34" s="25"/>
      <c r="AM34" s="25"/>
      <c r="AN34" s="25"/>
      <c r="AO34" s="25"/>
      <c r="AP34" s="25"/>
      <c r="AQ34" s="25"/>
      <c r="AR34" s="25"/>
      <c r="AS34" s="25"/>
      <c r="AT34" s="25"/>
    </row>
    <row r="35" spans="1:46" s="25" customFormat="1" ht="41.25" customHeight="1" thickBot="1" x14ac:dyDescent="0.3">
      <c r="A35" s="244" t="s">
        <v>172</v>
      </c>
      <c r="B35" s="245"/>
      <c r="C35" s="245"/>
      <c r="D35" s="76">
        <v>13</v>
      </c>
      <c r="E35" s="105">
        <v>9</v>
      </c>
      <c r="F35" s="72"/>
      <c r="G35" s="68">
        <f>E35/D35</f>
        <v>0.69230769230769229</v>
      </c>
      <c r="H35" s="73"/>
      <c r="I35" s="71"/>
      <c r="J35" s="71"/>
      <c r="K35" s="71"/>
      <c r="L35" s="83"/>
      <c r="M35" s="198"/>
      <c r="N35" s="76">
        <f>D35</f>
        <v>13</v>
      </c>
      <c r="O35" s="104">
        <f>E35</f>
        <v>9</v>
      </c>
      <c r="P35" s="72"/>
      <c r="Q35" s="68">
        <f>O35/N35</f>
        <v>0.69230769230769229</v>
      </c>
      <c r="R35" s="73"/>
      <c r="S35" s="71"/>
      <c r="T35" s="71"/>
      <c r="U35" s="71"/>
      <c r="V35" s="83"/>
      <c r="W35" s="198"/>
      <c r="X35" s="211" t="s">
        <v>173</v>
      </c>
      <c r="Y35" s="211"/>
      <c r="Z35" s="211"/>
      <c r="AA35" s="211"/>
      <c r="AB35" s="211"/>
      <c r="AG35" s="8"/>
      <c r="AH35" s="8"/>
      <c r="AI35" s="8"/>
      <c r="AJ35" s="8"/>
      <c r="AK35" s="8"/>
      <c r="AL35" s="8"/>
      <c r="AM35" s="8"/>
      <c r="AN35" s="8"/>
      <c r="AO35" s="8"/>
      <c r="AP35" s="8"/>
      <c r="AQ35" s="8"/>
      <c r="AR35" s="8"/>
      <c r="AS35" s="8"/>
      <c r="AT35" s="8"/>
    </row>
    <row r="36" spans="1:46" ht="99.75" customHeight="1" x14ac:dyDescent="0.25">
      <c r="A36" s="264" t="s">
        <v>174</v>
      </c>
      <c r="B36" s="265"/>
      <c r="C36" s="265"/>
      <c r="D36" s="37"/>
      <c r="E36" s="22" t="s">
        <v>16</v>
      </c>
      <c r="F36" s="12"/>
      <c r="G36" s="35">
        <f t="shared" si="1"/>
        <v>1</v>
      </c>
      <c r="H36" s="108">
        <f>G36*$G$35</f>
        <v>0.69230769230769229</v>
      </c>
      <c r="I36" s="29"/>
      <c r="J36" s="31"/>
      <c r="K36" s="28"/>
      <c r="L36" s="180"/>
      <c r="M36" s="197"/>
      <c r="N36" s="37"/>
      <c r="O36" s="22" t="s">
        <v>16</v>
      </c>
      <c r="P36" s="12"/>
      <c r="Q36" s="35">
        <f t="shared" ref="Q36:Q38" si="14">IF(O36="yes",1,IF(P36="yes",0.75,0))</f>
        <v>1</v>
      </c>
      <c r="R36" s="108">
        <f>Q36*$G$35</f>
        <v>0.69230769230769229</v>
      </c>
      <c r="S36" s="29"/>
      <c r="T36" s="31"/>
      <c r="U36" s="28"/>
      <c r="V36" s="180"/>
      <c r="W36" s="197"/>
      <c r="X36" s="164">
        <v>16</v>
      </c>
      <c r="Y36" s="165" t="s">
        <v>175</v>
      </c>
      <c r="Z36" s="138"/>
      <c r="AA36" s="89"/>
      <c r="AB36" s="154"/>
    </row>
    <row r="37" spans="1:46" ht="46.5" customHeight="1" x14ac:dyDescent="0.25">
      <c r="A37" s="262" t="s">
        <v>176</v>
      </c>
      <c r="B37" s="263"/>
      <c r="C37" s="263"/>
      <c r="D37" s="37"/>
      <c r="E37" s="23" t="s">
        <v>16</v>
      </c>
      <c r="F37" s="12"/>
      <c r="G37" s="27">
        <f t="shared" si="1"/>
        <v>1</v>
      </c>
      <c r="H37" s="108">
        <f t="shared" ref="H37:H50" si="15">G37*$G$35</f>
        <v>0.69230769230769229</v>
      </c>
      <c r="I37" s="29"/>
      <c r="J37" s="31"/>
      <c r="K37" s="28"/>
      <c r="L37" s="180"/>
      <c r="M37" s="197"/>
      <c r="N37" s="37"/>
      <c r="O37" s="23" t="s">
        <v>16</v>
      </c>
      <c r="P37" s="12"/>
      <c r="Q37" s="27">
        <f t="shared" si="14"/>
        <v>1</v>
      </c>
      <c r="R37" s="108">
        <f t="shared" ref="R37:R38" si="16">Q37*$G$35</f>
        <v>0.69230769230769229</v>
      </c>
      <c r="S37" s="29"/>
      <c r="T37" s="31"/>
      <c r="U37" s="28"/>
      <c r="V37" s="180"/>
      <c r="W37" s="197"/>
      <c r="X37" s="211" t="s">
        <v>177</v>
      </c>
      <c r="Y37" s="211"/>
      <c r="Z37" s="211"/>
      <c r="AA37" s="211"/>
      <c r="AB37" s="211"/>
    </row>
    <row r="38" spans="1:46" ht="332.25" customHeight="1" thickBot="1" x14ac:dyDescent="0.3">
      <c r="A38" s="262" t="s">
        <v>178</v>
      </c>
      <c r="B38" s="263"/>
      <c r="C38" s="263"/>
      <c r="D38" s="37"/>
      <c r="E38" s="23" t="s">
        <v>16</v>
      </c>
      <c r="F38" s="12"/>
      <c r="G38" s="27">
        <f t="shared" si="1"/>
        <v>1</v>
      </c>
      <c r="H38" s="108">
        <f t="shared" si="15"/>
        <v>0.69230769230769229</v>
      </c>
      <c r="I38" s="41"/>
      <c r="J38" s="32"/>
      <c r="K38" s="33"/>
      <c r="L38" s="180"/>
      <c r="M38" s="197"/>
      <c r="N38" s="37"/>
      <c r="O38" s="23" t="s">
        <v>16</v>
      </c>
      <c r="P38" s="12"/>
      <c r="Q38" s="27">
        <f t="shared" si="14"/>
        <v>1</v>
      </c>
      <c r="R38" s="108">
        <f t="shared" si="16"/>
        <v>0.69230769230769229</v>
      </c>
      <c r="S38" s="41"/>
      <c r="T38" s="32"/>
      <c r="U38" s="33"/>
      <c r="V38" s="180"/>
      <c r="W38" s="197"/>
      <c r="X38" s="164">
        <v>17</v>
      </c>
      <c r="Y38" s="165" t="s">
        <v>179</v>
      </c>
      <c r="Z38" s="138"/>
      <c r="AA38" s="89"/>
      <c r="AB38" s="154"/>
    </row>
    <row r="39" spans="1:46" ht="71.25" customHeight="1" thickBot="1" x14ac:dyDescent="0.3">
      <c r="A39" s="257" t="s">
        <v>180</v>
      </c>
      <c r="B39" s="258"/>
      <c r="C39" s="258"/>
      <c r="D39" s="37"/>
      <c r="E39" s="50" t="s">
        <v>143</v>
      </c>
      <c r="F39" s="53"/>
      <c r="G39" s="51"/>
      <c r="H39" s="52"/>
      <c r="I39" s="101">
        <v>16</v>
      </c>
      <c r="J39" s="47" t="s">
        <v>13</v>
      </c>
      <c r="K39" s="45">
        <f>IFERROR(VLOOKUP(J39,Calculations!$D$66:$E$72,2,FALSE),"n/a")</f>
        <v>16</v>
      </c>
      <c r="L39" s="180"/>
      <c r="M39" s="197"/>
      <c r="N39" s="37"/>
      <c r="O39" s="50" t="s">
        <v>143</v>
      </c>
      <c r="P39" s="53"/>
      <c r="Q39" s="51"/>
      <c r="R39" s="52"/>
      <c r="S39" s="101">
        <f>I39</f>
        <v>16</v>
      </c>
      <c r="T39" s="47" t="s">
        <v>13</v>
      </c>
      <c r="U39" s="45">
        <f>IFERROR(VLOOKUP(T39,Calculations!$D$66:$E$72,2,FALSE),"n/a")</f>
        <v>16</v>
      </c>
      <c r="V39" s="180"/>
      <c r="W39" s="197"/>
      <c r="X39" s="211" t="s">
        <v>181</v>
      </c>
      <c r="Y39" s="211"/>
      <c r="Z39" s="211"/>
      <c r="AA39" s="211"/>
      <c r="AB39" s="211"/>
    </row>
    <row r="40" spans="1:46" ht="77.25" customHeight="1" x14ac:dyDescent="0.25">
      <c r="A40" s="262" t="s">
        <v>182</v>
      </c>
      <c r="B40" s="263"/>
      <c r="C40" s="263"/>
      <c r="D40" s="37"/>
      <c r="E40" s="23" t="s">
        <v>16</v>
      </c>
      <c r="F40" s="12"/>
      <c r="G40" s="27">
        <f t="shared" si="1"/>
        <v>1</v>
      </c>
      <c r="H40" s="108">
        <f t="shared" si="15"/>
        <v>0.69230769230769229</v>
      </c>
      <c r="I40" s="42"/>
      <c r="J40" s="43"/>
      <c r="K40" s="44"/>
      <c r="L40" s="180"/>
      <c r="M40" s="197"/>
      <c r="N40" s="37"/>
      <c r="O40" s="23" t="s">
        <v>16</v>
      </c>
      <c r="P40" s="12"/>
      <c r="Q40" s="27">
        <f t="shared" ref="Q40:Q41" si="17">IF(O40="yes",1,IF(P40="yes",0.75,0))</f>
        <v>1</v>
      </c>
      <c r="R40" s="108">
        <f t="shared" ref="R40:R41" si="18">Q40*$G$35</f>
        <v>0.69230769230769229</v>
      </c>
      <c r="S40" s="42"/>
      <c r="T40" s="43"/>
      <c r="U40" s="44"/>
      <c r="V40" s="180"/>
      <c r="W40" s="197"/>
      <c r="X40" s="164">
        <v>18</v>
      </c>
      <c r="Y40" s="165" t="s">
        <v>183</v>
      </c>
      <c r="Z40" s="138"/>
      <c r="AA40" s="89"/>
      <c r="AB40" s="157" t="s">
        <v>184</v>
      </c>
    </row>
    <row r="41" spans="1:46" ht="62.25" customHeight="1" thickBot="1" x14ac:dyDescent="0.3">
      <c r="A41" s="262" t="s">
        <v>185</v>
      </c>
      <c r="B41" s="263"/>
      <c r="C41" s="263"/>
      <c r="D41" s="37"/>
      <c r="E41" s="23" t="s">
        <v>16</v>
      </c>
      <c r="F41" s="12"/>
      <c r="G41" s="27">
        <f t="shared" si="1"/>
        <v>1</v>
      </c>
      <c r="H41" s="108">
        <f t="shared" si="15"/>
        <v>0.69230769230769229</v>
      </c>
      <c r="I41" s="41"/>
      <c r="J41" s="32"/>
      <c r="K41" s="33"/>
      <c r="L41" s="180"/>
      <c r="M41" s="197"/>
      <c r="N41" s="37"/>
      <c r="O41" s="23" t="s">
        <v>16</v>
      </c>
      <c r="P41" s="12"/>
      <c r="Q41" s="27">
        <f t="shared" si="17"/>
        <v>1</v>
      </c>
      <c r="R41" s="108">
        <f t="shared" si="18"/>
        <v>0.69230769230769229</v>
      </c>
      <c r="S41" s="41"/>
      <c r="T41" s="32"/>
      <c r="U41" s="33"/>
      <c r="V41" s="180"/>
      <c r="W41" s="197"/>
      <c r="X41" s="211" t="s">
        <v>186</v>
      </c>
      <c r="Y41" s="211"/>
      <c r="Z41" s="211"/>
      <c r="AA41" s="211"/>
      <c r="AB41" s="211"/>
    </row>
    <row r="42" spans="1:46" ht="87.75" customHeight="1" thickBot="1" x14ac:dyDescent="0.3">
      <c r="A42" s="257" t="s">
        <v>187</v>
      </c>
      <c r="B42" s="258"/>
      <c r="C42" s="258"/>
      <c r="D42" s="37"/>
      <c r="E42" s="50" t="s">
        <v>143</v>
      </c>
      <c r="F42" s="53"/>
      <c r="G42" s="51"/>
      <c r="H42" s="52"/>
      <c r="I42" s="101">
        <v>14</v>
      </c>
      <c r="J42" s="47" t="s">
        <v>13</v>
      </c>
      <c r="K42" s="45">
        <f>IFERROR(VLOOKUP(J42,Calculations!$D$52:$E$56,2,FALSE),"n/a")</f>
        <v>14</v>
      </c>
      <c r="L42" s="180"/>
      <c r="M42" s="197"/>
      <c r="N42" s="37"/>
      <c r="O42" s="50" t="s">
        <v>143</v>
      </c>
      <c r="P42" s="53"/>
      <c r="Q42" s="51"/>
      <c r="R42" s="52"/>
      <c r="S42" s="101">
        <f>I42</f>
        <v>14</v>
      </c>
      <c r="T42" s="47" t="s">
        <v>13</v>
      </c>
      <c r="U42" s="45">
        <f>IFERROR(VLOOKUP(T42,Calculations!$D$52:$E$56,2,FALSE),"n/a")</f>
        <v>14</v>
      </c>
      <c r="V42" s="180"/>
      <c r="W42" s="197"/>
      <c r="X42" s="164">
        <v>19</v>
      </c>
      <c r="Y42" s="166" t="s">
        <v>188</v>
      </c>
      <c r="Z42" s="153"/>
      <c r="AA42" s="89"/>
      <c r="AB42" s="154"/>
    </row>
    <row r="43" spans="1:46" ht="49.5" customHeight="1" x14ac:dyDescent="0.25">
      <c r="A43" s="262" t="s">
        <v>189</v>
      </c>
      <c r="B43" s="263"/>
      <c r="C43" s="263"/>
      <c r="D43" s="37"/>
      <c r="E43" s="23" t="s">
        <v>16</v>
      </c>
      <c r="F43" s="12"/>
      <c r="G43" s="27">
        <f t="shared" si="1"/>
        <v>1</v>
      </c>
      <c r="H43" s="108">
        <f t="shared" si="15"/>
        <v>0.69230769230769229</v>
      </c>
      <c r="I43" s="42"/>
      <c r="J43" s="43"/>
      <c r="K43" s="44"/>
      <c r="L43" s="180"/>
      <c r="M43" s="197"/>
      <c r="N43" s="37"/>
      <c r="O43" s="23" t="s">
        <v>16</v>
      </c>
      <c r="P43" s="12"/>
      <c r="Q43" s="27">
        <f t="shared" ref="Q43:Q50" si="19">IF(O43="yes",1,IF(P43="yes",0.75,0))</f>
        <v>1</v>
      </c>
      <c r="R43" s="108">
        <f t="shared" ref="R43:R50" si="20">Q43*$G$35</f>
        <v>0.69230769230769229</v>
      </c>
      <c r="S43" s="42"/>
      <c r="T43" s="43"/>
      <c r="U43" s="44"/>
      <c r="V43" s="180"/>
      <c r="W43" s="197"/>
      <c r="X43" s="211" t="s">
        <v>190</v>
      </c>
      <c r="Y43" s="211"/>
      <c r="Z43" s="211"/>
      <c r="AA43" s="211"/>
      <c r="AB43" s="211"/>
    </row>
    <row r="44" spans="1:46" ht="45" customHeight="1" x14ac:dyDescent="0.25">
      <c r="A44" s="262" t="s">
        <v>191</v>
      </c>
      <c r="B44" s="263"/>
      <c r="C44" s="263"/>
      <c r="D44" s="37"/>
      <c r="E44" s="23" t="s">
        <v>16</v>
      </c>
      <c r="F44" s="12"/>
      <c r="G44" s="27">
        <f t="shared" si="1"/>
        <v>1</v>
      </c>
      <c r="H44" s="108">
        <f t="shared" si="15"/>
        <v>0.69230769230769229</v>
      </c>
      <c r="I44" s="29"/>
      <c r="J44" s="31"/>
      <c r="K44" s="28"/>
      <c r="L44" s="180"/>
      <c r="M44" s="197"/>
      <c r="N44" s="37"/>
      <c r="O44" s="23" t="s">
        <v>16</v>
      </c>
      <c r="P44" s="12"/>
      <c r="Q44" s="27">
        <f t="shared" si="19"/>
        <v>1</v>
      </c>
      <c r="R44" s="108">
        <f t="shared" si="20"/>
        <v>0.69230769230769229</v>
      </c>
      <c r="S44" s="29"/>
      <c r="T44" s="31"/>
      <c r="U44" s="28"/>
      <c r="V44" s="180"/>
      <c r="W44" s="197"/>
      <c r="X44" s="164">
        <v>20</v>
      </c>
      <c r="Y44" s="165" t="s">
        <v>192</v>
      </c>
      <c r="Z44" s="138"/>
      <c r="AA44" s="89"/>
      <c r="AB44" s="154"/>
    </row>
    <row r="45" spans="1:46" ht="68.25" customHeight="1" x14ac:dyDescent="0.25">
      <c r="A45" s="262" t="s">
        <v>193</v>
      </c>
      <c r="B45" s="263"/>
      <c r="C45" s="263"/>
      <c r="D45" s="37"/>
      <c r="E45" s="23" t="s">
        <v>16</v>
      </c>
      <c r="F45" s="12"/>
      <c r="G45" s="27">
        <f t="shared" si="1"/>
        <v>1</v>
      </c>
      <c r="H45" s="108">
        <f t="shared" si="15"/>
        <v>0.69230769230769229</v>
      </c>
      <c r="I45" s="29"/>
      <c r="J45" s="31"/>
      <c r="K45" s="28"/>
      <c r="L45" s="180"/>
      <c r="M45" s="197"/>
      <c r="N45" s="37"/>
      <c r="O45" s="23" t="s">
        <v>16</v>
      </c>
      <c r="P45" s="12"/>
      <c r="Q45" s="27">
        <f t="shared" si="19"/>
        <v>1</v>
      </c>
      <c r="R45" s="108">
        <f t="shared" si="20"/>
        <v>0.69230769230769229</v>
      </c>
      <c r="S45" s="29"/>
      <c r="T45" s="31"/>
      <c r="U45" s="28"/>
      <c r="V45" s="180"/>
      <c r="W45" s="197"/>
      <c r="X45" s="211" t="s">
        <v>194</v>
      </c>
      <c r="Y45" s="211"/>
      <c r="Z45" s="211"/>
      <c r="AA45" s="211"/>
      <c r="AB45" s="211"/>
      <c r="AE45" s="90"/>
    </row>
    <row r="46" spans="1:46" ht="54" customHeight="1" x14ac:dyDescent="0.25">
      <c r="A46" s="262" t="s">
        <v>195</v>
      </c>
      <c r="B46" s="263"/>
      <c r="C46" s="263"/>
      <c r="D46" s="37"/>
      <c r="E46" s="23" t="s">
        <v>16</v>
      </c>
      <c r="F46" s="12"/>
      <c r="G46" s="27">
        <f t="shared" si="1"/>
        <v>1</v>
      </c>
      <c r="H46" s="108">
        <f t="shared" si="15"/>
        <v>0.69230769230769229</v>
      </c>
      <c r="I46" s="29"/>
      <c r="J46" s="31"/>
      <c r="K46" s="28"/>
      <c r="L46" s="180"/>
      <c r="M46" s="197"/>
      <c r="N46" s="37"/>
      <c r="O46" s="23" t="s">
        <v>16</v>
      </c>
      <c r="P46" s="12"/>
      <c r="Q46" s="27">
        <f t="shared" si="19"/>
        <v>1</v>
      </c>
      <c r="R46" s="108">
        <f t="shared" si="20"/>
        <v>0.69230769230769229</v>
      </c>
      <c r="S46" s="29"/>
      <c r="T46" s="31"/>
      <c r="U46" s="28"/>
      <c r="V46" s="180"/>
      <c r="W46" s="197"/>
      <c r="X46" s="164">
        <v>21</v>
      </c>
      <c r="Y46" s="165" t="s">
        <v>196</v>
      </c>
      <c r="Z46" s="138"/>
      <c r="AA46" s="89"/>
      <c r="AB46" s="154"/>
    </row>
    <row r="47" spans="1:46" ht="65.25" customHeight="1" x14ac:dyDescent="0.25">
      <c r="A47" s="262" t="s">
        <v>197</v>
      </c>
      <c r="B47" s="263"/>
      <c r="C47" s="263"/>
      <c r="D47" s="37"/>
      <c r="E47" s="23" t="s">
        <v>16</v>
      </c>
      <c r="F47" s="12"/>
      <c r="G47" s="27">
        <f t="shared" si="1"/>
        <v>1</v>
      </c>
      <c r="H47" s="108">
        <f t="shared" si="15"/>
        <v>0.69230769230769229</v>
      </c>
      <c r="I47" s="29"/>
      <c r="J47" s="31"/>
      <c r="K47" s="28"/>
      <c r="L47" s="180"/>
      <c r="M47" s="197"/>
      <c r="N47" s="37"/>
      <c r="O47" s="23" t="s">
        <v>16</v>
      </c>
      <c r="P47" s="12"/>
      <c r="Q47" s="27">
        <f t="shared" si="19"/>
        <v>1</v>
      </c>
      <c r="R47" s="108">
        <f t="shared" si="20"/>
        <v>0.69230769230769229</v>
      </c>
      <c r="S47" s="29"/>
      <c r="T47" s="31"/>
      <c r="U47" s="28"/>
      <c r="V47" s="180"/>
      <c r="W47" s="197"/>
      <c r="X47" s="211" t="s">
        <v>198</v>
      </c>
      <c r="Y47" s="211"/>
      <c r="Z47" s="211"/>
      <c r="AA47" s="211"/>
      <c r="AB47" s="211"/>
    </row>
    <row r="48" spans="1:46" ht="84.75" customHeight="1" x14ac:dyDescent="0.25">
      <c r="A48" s="238" t="s">
        <v>199</v>
      </c>
      <c r="B48" s="239"/>
      <c r="C48" s="239"/>
      <c r="D48" s="36"/>
      <c r="E48" s="23" t="s">
        <v>16</v>
      </c>
      <c r="F48" s="12"/>
      <c r="G48" s="27">
        <f t="shared" si="1"/>
        <v>1</v>
      </c>
      <c r="H48" s="108">
        <f t="shared" si="15"/>
        <v>0.69230769230769229</v>
      </c>
      <c r="I48" s="29"/>
      <c r="J48" s="31"/>
      <c r="K48" s="28"/>
      <c r="L48" s="180"/>
      <c r="M48" s="197"/>
      <c r="N48" s="36"/>
      <c r="O48" s="23" t="s">
        <v>16</v>
      </c>
      <c r="P48" s="12"/>
      <c r="Q48" s="27">
        <f t="shared" si="19"/>
        <v>1</v>
      </c>
      <c r="R48" s="108">
        <f t="shared" si="20"/>
        <v>0.69230769230769229</v>
      </c>
      <c r="S48" s="29"/>
      <c r="T48" s="31"/>
      <c r="U48" s="28"/>
      <c r="V48" s="180"/>
      <c r="W48" s="197"/>
      <c r="X48" s="164">
        <v>22</v>
      </c>
      <c r="Y48" s="165" t="s">
        <v>200</v>
      </c>
      <c r="Z48" s="137"/>
      <c r="AA48" s="89"/>
      <c r="AB48" s="154"/>
    </row>
    <row r="49" spans="1:46" ht="111" customHeight="1" thickBot="1" x14ac:dyDescent="0.3">
      <c r="A49" s="238" t="s">
        <v>201</v>
      </c>
      <c r="B49" s="239"/>
      <c r="C49" s="239"/>
      <c r="D49" s="36"/>
      <c r="E49" s="23" t="s">
        <v>16</v>
      </c>
      <c r="F49" s="12"/>
      <c r="G49" s="27">
        <f t="shared" si="1"/>
        <v>1</v>
      </c>
      <c r="H49" s="108">
        <f t="shared" si="15"/>
        <v>0.69230769230769229</v>
      </c>
      <c r="I49" s="29"/>
      <c r="J49" s="31"/>
      <c r="K49" s="28"/>
      <c r="L49" s="180"/>
      <c r="M49" s="197"/>
      <c r="N49" s="36"/>
      <c r="O49" s="23" t="s">
        <v>16</v>
      </c>
      <c r="P49" s="12"/>
      <c r="Q49" s="27">
        <f t="shared" si="19"/>
        <v>1</v>
      </c>
      <c r="R49" s="108">
        <f t="shared" si="20"/>
        <v>0.69230769230769229</v>
      </c>
      <c r="S49" s="29"/>
      <c r="T49" s="31"/>
      <c r="U49" s="28"/>
      <c r="V49" s="180"/>
      <c r="W49" s="197"/>
      <c r="X49" s="167">
        <v>23</v>
      </c>
      <c r="Y49" s="168" t="s">
        <v>202</v>
      </c>
      <c r="Z49" s="139"/>
      <c r="AA49" s="140"/>
      <c r="AB49" s="155"/>
    </row>
    <row r="50" spans="1:46" ht="60.75" customHeight="1" thickTop="1" thickBot="1" x14ac:dyDescent="0.3">
      <c r="A50" s="240" t="s">
        <v>203</v>
      </c>
      <c r="B50" s="241"/>
      <c r="C50" s="241"/>
      <c r="D50" s="36"/>
      <c r="E50" s="24" t="s">
        <v>16</v>
      </c>
      <c r="F50" s="12"/>
      <c r="G50" s="34">
        <f t="shared" si="1"/>
        <v>1</v>
      </c>
      <c r="H50" s="108">
        <f t="shared" si="15"/>
        <v>0.69230769230769229</v>
      </c>
      <c r="I50" s="29"/>
      <c r="J50" s="31"/>
      <c r="K50" s="28"/>
      <c r="L50" s="180"/>
      <c r="M50" s="197"/>
      <c r="N50" s="36"/>
      <c r="O50" s="24" t="s">
        <v>16</v>
      </c>
      <c r="P50" s="12"/>
      <c r="Q50" s="34">
        <f t="shared" si="19"/>
        <v>1</v>
      </c>
      <c r="R50" s="108">
        <f t="shared" si="20"/>
        <v>0.69230769230769229</v>
      </c>
      <c r="S50" s="29"/>
      <c r="T50" s="31"/>
      <c r="U50" s="28"/>
      <c r="V50" s="180"/>
      <c r="W50" s="197"/>
      <c r="X50" s="169" t="s">
        <v>204</v>
      </c>
      <c r="Y50" s="170" t="s">
        <v>205</v>
      </c>
      <c r="Z50" s="143"/>
      <c r="AA50" s="144"/>
      <c r="AB50" s="145"/>
    </row>
    <row r="51" spans="1:46" ht="54.75" customHeight="1" thickBot="1" x14ac:dyDescent="0.3">
      <c r="A51" s="244" t="s">
        <v>206</v>
      </c>
      <c r="B51" s="245"/>
      <c r="C51" s="245"/>
      <c r="D51" s="76">
        <v>8</v>
      </c>
      <c r="E51" s="105">
        <v>7</v>
      </c>
      <c r="F51" s="72"/>
      <c r="G51" s="68">
        <f>E51/D51</f>
        <v>0.875</v>
      </c>
      <c r="H51" s="73"/>
      <c r="I51" s="71"/>
      <c r="J51" s="71"/>
      <c r="K51" s="71"/>
      <c r="L51" s="83"/>
      <c r="M51" s="198"/>
      <c r="N51" s="76">
        <f>D51</f>
        <v>8</v>
      </c>
      <c r="O51" s="104">
        <f>E51</f>
        <v>7</v>
      </c>
      <c r="P51" s="72"/>
      <c r="Q51" s="68">
        <f>O51/N51</f>
        <v>0.875</v>
      </c>
      <c r="R51" s="73"/>
      <c r="S51" s="71"/>
      <c r="T51" s="71"/>
      <c r="U51" s="71"/>
      <c r="V51" s="83"/>
      <c r="W51" s="198"/>
      <c r="X51" s="171" t="s">
        <v>204</v>
      </c>
      <c r="Y51" s="172" t="s">
        <v>207</v>
      </c>
      <c r="Z51" s="138"/>
      <c r="AA51" s="89"/>
      <c r="AB51" s="146"/>
      <c r="AG51" s="25"/>
      <c r="AH51" s="25"/>
      <c r="AI51" s="25"/>
      <c r="AJ51" s="25"/>
      <c r="AK51" s="25"/>
      <c r="AL51" s="25"/>
      <c r="AM51" s="25"/>
      <c r="AN51" s="25"/>
      <c r="AO51" s="25"/>
      <c r="AP51" s="25"/>
      <c r="AQ51" s="25"/>
      <c r="AR51" s="25"/>
      <c r="AS51" s="25"/>
      <c r="AT51" s="25"/>
    </row>
    <row r="52" spans="1:46" s="25" customFormat="1" ht="64.5" customHeight="1" thickBot="1" x14ac:dyDescent="0.3">
      <c r="A52" s="252" t="s">
        <v>208</v>
      </c>
      <c r="B52" s="253"/>
      <c r="C52" s="253"/>
      <c r="D52" s="36"/>
      <c r="E52" s="22" t="s">
        <v>16</v>
      </c>
      <c r="F52" s="12"/>
      <c r="G52" s="35">
        <f t="shared" si="1"/>
        <v>1</v>
      </c>
      <c r="H52" s="108">
        <f>G52*$G$51</f>
        <v>0.875</v>
      </c>
      <c r="I52" s="29"/>
      <c r="J52" s="31"/>
      <c r="K52" s="28"/>
      <c r="L52" s="180"/>
      <c r="M52" s="197"/>
      <c r="N52" s="36"/>
      <c r="O52" s="22" t="s">
        <v>16</v>
      </c>
      <c r="P52" s="12"/>
      <c r="Q52" s="35">
        <f t="shared" ref="Q52:Q53" si="21">IF(O52="yes",1,IF(P52="yes",0.75,0))</f>
        <v>1</v>
      </c>
      <c r="R52" s="108">
        <f>Q52*$G$51</f>
        <v>0.875</v>
      </c>
      <c r="S52" s="29"/>
      <c r="T52" s="31"/>
      <c r="U52" s="28"/>
      <c r="V52" s="180"/>
      <c r="W52" s="197"/>
      <c r="X52" s="173" t="s">
        <v>204</v>
      </c>
      <c r="Y52" s="174" t="s">
        <v>209</v>
      </c>
      <c r="Z52" s="147"/>
      <c r="AA52" s="148"/>
      <c r="AB52" s="149"/>
      <c r="AG52" s="8"/>
      <c r="AH52" s="8"/>
      <c r="AI52" s="8"/>
      <c r="AJ52" s="8"/>
      <c r="AK52" s="8"/>
      <c r="AL52" s="8"/>
      <c r="AM52" s="8"/>
      <c r="AN52" s="8"/>
      <c r="AO52" s="8"/>
      <c r="AP52" s="8"/>
      <c r="AQ52" s="8"/>
      <c r="AR52" s="8"/>
      <c r="AS52" s="8"/>
      <c r="AT52" s="8"/>
    </row>
    <row r="53" spans="1:46" ht="84.75" customHeight="1" thickTop="1" thickBot="1" x14ac:dyDescent="0.3">
      <c r="A53" s="238" t="s">
        <v>210</v>
      </c>
      <c r="B53" s="239"/>
      <c r="C53" s="239"/>
      <c r="D53" s="36"/>
      <c r="E53" s="24" t="s">
        <v>16</v>
      </c>
      <c r="F53" s="21"/>
      <c r="G53" s="34">
        <f t="shared" si="1"/>
        <v>1</v>
      </c>
      <c r="H53" s="109">
        <f t="shared" ref="H53:H60" si="22">G53*$G$51</f>
        <v>0.875</v>
      </c>
      <c r="I53" s="41"/>
      <c r="J53" s="32"/>
      <c r="K53" s="33"/>
      <c r="L53" s="180"/>
      <c r="M53" s="197"/>
      <c r="N53" s="36"/>
      <c r="O53" s="24" t="s">
        <v>16</v>
      </c>
      <c r="P53" s="21"/>
      <c r="Q53" s="34">
        <f t="shared" si="21"/>
        <v>1</v>
      </c>
      <c r="R53" s="109">
        <f t="shared" ref="R53" si="23">Q53*$G$51</f>
        <v>0.875</v>
      </c>
      <c r="S53" s="41"/>
      <c r="T53" s="32"/>
      <c r="U53" s="33"/>
      <c r="V53" s="180"/>
      <c r="W53" s="197"/>
      <c r="X53" s="175">
        <v>24</v>
      </c>
      <c r="Y53" s="176" t="s">
        <v>211</v>
      </c>
      <c r="Z53" s="141"/>
      <c r="AA53" s="142"/>
      <c r="AB53" s="156"/>
    </row>
    <row r="54" spans="1:46" ht="129" customHeight="1" thickTop="1" thickBot="1" x14ac:dyDescent="0.3">
      <c r="A54" s="257" t="s">
        <v>212</v>
      </c>
      <c r="B54" s="258"/>
      <c r="C54" s="258"/>
      <c r="D54" s="49"/>
      <c r="E54" s="50" t="s">
        <v>143</v>
      </c>
      <c r="F54" s="53"/>
      <c r="G54" s="51"/>
      <c r="H54" s="52"/>
      <c r="I54" s="101">
        <v>10</v>
      </c>
      <c r="J54" s="47" t="s">
        <v>13</v>
      </c>
      <c r="K54" s="46">
        <f>IFERROR(VLOOKUP(J54,Calculations!$D$44:$E$48,2,FALSE),"n/a")</f>
        <v>10</v>
      </c>
      <c r="L54" s="183"/>
      <c r="M54" s="200"/>
      <c r="N54" s="49"/>
      <c r="O54" s="50" t="s">
        <v>143</v>
      </c>
      <c r="P54" s="53"/>
      <c r="Q54" s="51"/>
      <c r="R54" s="52"/>
      <c r="S54" s="101">
        <f>I54</f>
        <v>10</v>
      </c>
      <c r="T54" s="47" t="s">
        <v>13</v>
      </c>
      <c r="U54" s="46">
        <f>IFERROR(VLOOKUP(T54,Calculations!$D$44:$E$48,2,FALSE),"n/a")</f>
        <v>10</v>
      </c>
      <c r="V54" s="183"/>
      <c r="W54" s="200"/>
      <c r="X54" s="177" t="s">
        <v>213</v>
      </c>
      <c r="Y54" s="178" t="s">
        <v>214</v>
      </c>
      <c r="Z54" s="150"/>
      <c r="AA54" s="151"/>
      <c r="AB54" s="152"/>
    </row>
    <row r="55" spans="1:46" ht="78" customHeight="1" x14ac:dyDescent="0.25">
      <c r="A55" s="238" t="s">
        <v>215</v>
      </c>
      <c r="B55" s="239"/>
      <c r="C55" s="239"/>
      <c r="D55" s="36"/>
      <c r="E55" s="22" t="s">
        <v>16</v>
      </c>
      <c r="F55" s="14"/>
      <c r="G55" s="35">
        <f t="shared" si="1"/>
        <v>1</v>
      </c>
      <c r="H55" s="107">
        <f t="shared" si="22"/>
        <v>0.875</v>
      </c>
      <c r="I55" s="42"/>
      <c r="J55" s="43"/>
      <c r="K55" s="44"/>
      <c r="L55" s="180"/>
      <c r="M55" s="197"/>
      <c r="N55" s="36"/>
      <c r="O55" s="22" t="s">
        <v>16</v>
      </c>
      <c r="P55" s="14"/>
      <c r="Q55" s="35">
        <f t="shared" ref="Q55:Q60" si="24">IF(O55="yes",1,IF(P55="yes",0.75,0))</f>
        <v>1</v>
      </c>
      <c r="R55" s="107">
        <f t="shared" ref="R55:R60" si="25">Q55*$G$51</f>
        <v>0.875</v>
      </c>
      <c r="S55" s="42"/>
      <c r="T55" s="43"/>
      <c r="U55" s="44"/>
      <c r="V55" s="180"/>
      <c r="W55" s="197"/>
      <c r="X55" s="175" t="s">
        <v>216</v>
      </c>
      <c r="Y55" s="176" t="s">
        <v>217</v>
      </c>
      <c r="Z55" s="141"/>
      <c r="AA55" s="142"/>
      <c r="AB55" s="156"/>
    </row>
    <row r="56" spans="1:46" ht="71.25" customHeight="1" x14ac:dyDescent="0.25">
      <c r="A56" s="238" t="s">
        <v>218</v>
      </c>
      <c r="B56" s="239"/>
      <c r="C56" s="239"/>
      <c r="D56" s="36"/>
      <c r="E56" s="23" t="s">
        <v>16</v>
      </c>
      <c r="F56" s="12"/>
      <c r="G56" s="27">
        <f t="shared" si="1"/>
        <v>1</v>
      </c>
      <c r="H56" s="108">
        <f t="shared" si="22"/>
        <v>0.875</v>
      </c>
      <c r="I56" s="29"/>
      <c r="J56" s="31"/>
      <c r="K56" s="28"/>
      <c r="L56" s="180"/>
      <c r="M56" s="197"/>
      <c r="N56" s="36"/>
      <c r="O56" s="23" t="s">
        <v>16</v>
      </c>
      <c r="P56" s="12"/>
      <c r="Q56" s="27">
        <f t="shared" si="24"/>
        <v>1</v>
      </c>
      <c r="R56" s="108">
        <f t="shared" si="25"/>
        <v>0.875</v>
      </c>
      <c r="S56" s="29"/>
      <c r="T56" s="31"/>
      <c r="U56" s="28"/>
      <c r="V56" s="180"/>
      <c r="W56" s="197"/>
      <c r="X56" s="164" t="s">
        <v>219</v>
      </c>
      <c r="Y56" s="165" t="s">
        <v>220</v>
      </c>
      <c r="Z56" s="138"/>
      <c r="AA56" s="89"/>
      <c r="AB56" s="154"/>
    </row>
    <row r="57" spans="1:46" ht="68.25" customHeight="1" x14ac:dyDescent="0.25">
      <c r="A57" s="238" t="s">
        <v>221</v>
      </c>
      <c r="B57" s="239"/>
      <c r="C57" s="239"/>
      <c r="D57" s="36"/>
      <c r="E57" s="23" t="s">
        <v>16</v>
      </c>
      <c r="F57" s="12"/>
      <c r="G57" s="27">
        <f t="shared" si="1"/>
        <v>1</v>
      </c>
      <c r="H57" s="108">
        <f t="shared" si="22"/>
        <v>0.875</v>
      </c>
      <c r="I57" s="29"/>
      <c r="J57" s="31"/>
      <c r="K57" s="28"/>
      <c r="L57" s="180"/>
      <c r="M57" s="197"/>
      <c r="N57" s="36"/>
      <c r="O57" s="23" t="s">
        <v>16</v>
      </c>
      <c r="P57" s="12"/>
      <c r="Q57" s="27">
        <f t="shared" si="24"/>
        <v>1</v>
      </c>
      <c r="R57" s="108">
        <f t="shared" si="25"/>
        <v>0.875</v>
      </c>
      <c r="S57" s="29"/>
      <c r="T57" s="31"/>
      <c r="U57" s="28"/>
      <c r="V57" s="180"/>
      <c r="W57" s="197"/>
      <c r="X57" s="164" t="s">
        <v>222</v>
      </c>
      <c r="Y57" s="165" t="s">
        <v>223</v>
      </c>
      <c r="Z57" s="138"/>
      <c r="AA57" s="89"/>
      <c r="AB57" s="154"/>
    </row>
    <row r="58" spans="1:46" ht="90.75" customHeight="1" x14ac:dyDescent="0.25">
      <c r="A58" s="238" t="s">
        <v>224</v>
      </c>
      <c r="B58" s="239"/>
      <c r="C58" s="239"/>
      <c r="D58" s="36"/>
      <c r="E58" s="23" t="s">
        <v>16</v>
      </c>
      <c r="F58" s="12"/>
      <c r="G58" s="27">
        <f t="shared" si="1"/>
        <v>1</v>
      </c>
      <c r="H58" s="108">
        <f t="shared" si="22"/>
        <v>0.875</v>
      </c>
      <c r="I58" s="29"/>
      <c r="J58" s="31"/>
      <c r="K58" s="28"/>
      <c r="L58" s="180"/>
      <c r="M58" s="197"/>
      <c r="N58" s="36"/>
      <c r="O58" s="23" t="s">
        <v>16</v>
      </c>
      <c r="P58" s="12"/>
      <c r="Q58" s="27">
        <f t="shared" si="24"/>
        <v>1</v>
      </c>
      <c r="R58" s="108">
        <f t="shared" si="25"/>
        <v>0.875</v>
      </c>
      <c r="S58" s="29"/>
      <c r="T58" s="31"/>
      <c r="U58" s="28"/>
      <c r="V58" s="180"/>
      <c r="W58" s="197"/>
      <c r="X58" s="164" t="s">
        <v>225</v>
      </c>
      <c r="Y58" s="165" t="s">
        <v>226</v>
      </c>
      <c r="Z58" s="138"/>
      <c r="AA58" s="89"/>
      <c r="AB58" s="154"/>
    </row>
    <row r="59" spans="1:46" ht="67.5" customHeight="1" x14ac:dyDescent="0.25">
      <c r="A59" s="238" t="s">
        <v>227</v>
      </c>
      <c r="B59" s="239"/>
      <c r="C59" s="239"/>
      <c r="D59" s="36"/>
      <c r="E59" s="23" t="s">
        <v>16</v>
      </c>
      <c r="F59" s="12"/>
      <c r="G59" s="27">
        <f t="shared" si="1"/>
        <v>1</v>
      </c>
      <c r="H59" s="108">
        <f t="shared" si="22"/>
        <v>0.875</v>
      </c>
      <c r="I59" s="29"/>
      <c r="J59" s="31"/>
      <c r="K59" s="28"/>
      <c r="L59" s="180"/>
      <c r="M59" s="197"/>
      <c r="N59" s="36"/>
      <c r="O59" s="23" t="s">
        <v>16</v>
      </c>
      <c r="P59" s="12"/>
      <c r="Q59" s="27">
        <f t="shared" si="24"/>
        <v>1</v>
      </c>
      <c r="R59" s="108">
        <f t="shared" si="25"/>
        <v>0.875</v>
      </c>
      <c r="S59" s="29"/>
      <c r="T59" s="31"/>
      <c r="U59" s="28"/>
      <c r="V59" s="180"/>
      <c r="W59" s="197"/>
      <c r="X59" s="211" t="s">
        <v>228</v>
      </c>
      <c r="Y59" s="211"/>
      <c r="Z59" s="211"/>
      <c r="AA59" s="211"/>
      <c r="AB59" s="211"/>
    </row>
    <row r="60" spans="1:46" ht="63.75" customHeight="1" thickBot="1" x14ac:dyDescent="0.3">
      <c r="A60" s="240" t="s">
        <v>229</v>
      </c>
      <c r="B60" s="241"/>
      <c r="C60" s="241"/>
      <c r="D60" s="38"/>
      <c r="E60" s="24" t="s">
        <v>16</v>
      </c>
      <c r="F60" s="12"/>
      <c r="G60" s="34">
        <f t="shared" si="1"/>
        <v>1</v>
      </c>
      <c r="H60" s="108">
        <f t="shared" si="22"/>
        <v>0.875</v>
      </c>
      <c r="I60" s="29"/>
      <c r="J60" s="31"/>
      <c r="K60" s="28"/>
      <c r="L60" s="180"/>
      <c r="M60" s="197"/>
      <c r="N60" s="38"/>
      <c r="O60" s="24" t="s">
        <v>16</v>
      </c>
      <c r="P60" s="12"/>
      <c r="Q60" s="34">
        <f t="shared" si="24"/>
        <v>1</v>
      </c>
      <c r="R60" s="108">
        <f t="shared" si="25"/>
        <v>0.875</v>
      </c>
      <c r="S60" s="29"/>
      <c r="T60" s="31"/>
      <c r="U60" s="28"/>
      <c r="V60" s="180"/>
      <c r="W60" s="197"/>
      <c r="X60" s="164">
        <v>26</v>
      </c>
      <c r="Y60" s="165" t="s">
        <v>230</v>
      </c>
      <c r="Z60" s="138"/>
      <c r="AA60" s="89"/>
      <c r="AB60" s="154"/>
      <c r="AC60" s="25"/>
      <c r="AD60" s="25"/>
      <c r="AE60" s="25"/>
    </row>
    <row r="61" spans="1:46" ht="45.75" customHeight="1" thickBot="1" x14ac:dyDescent="0.3">
      <c r="A61" s="244" t="s">
        <v>231</v>
      </c>
      <c r="B61" s="245"/>
      <c r="C61" s="245"/>
      <c r="D61" s="76">
        <v>3</v>
      </c>
      <c r="E61" s="105">
        <v>9</v>
      </c>
      <c r="F61" s="72"/>
      <c r="G61" s="68">
        <f>E61/D61</f>
        <v>3</v>
      </c>
      <c r="H61" s="73"/>
      <c r="I61" s="71"/>
      <c r="J61" s="71"/>
      <c r="K61" s="71"/>
      <c r="L61" s="83"/>
      <c r="M61" s="198"/>
      <c r="N61" s="76">
        <f>D61</f>
        <v>3</v>
      </c>
      <c r="O61" s="104">
        <f>E61</f>
        <v>9</v>
      </c>
      <c r="P61" s="72"/>
      <c r="Q61" s="68">
        <f>O61/N61</f>
        <v>3</v>
      </c>
      <c r="R61" s="73"/>
      <c r="S61" s="71"/>
      <c r="T61" s="71"/>
      <c r="U61" s="71"/>
      <c r="V61" s="83"/>
      <c r="W61" s="198"/>
      <c r="X61" s="211" t="s">
        <v>232</v>
      </c>
      <c r="Y61" s="211"/>
      <c r="Z61" s="211"/>
      <c r="AA61" s="211"/>
      <c r="AB61" s="211"/>
      <c r="AG61" s="25"/>
      <c r="AH61" s="25"/>
      <c r="AI61" s="25"/>
      <c r="AJ61" s="25"/>
      <c r="AK61" s="25"/>
      <c r="AL61" s="25"/>
      <c r="AM61" s="25"/>
      <c r="AN61" s="25"/>
      <c r="AO61" s="25"/>
      <c r="AP61" s="25"/>
      <c r="AQ61" s="25"/>
      <c r="AR61" s="25"/>
      <c r="AS61" s="25"/>
      <c r="AT61" s="25"/>
    </row>
    <row r="62" spans="1:46" s="25" customFormat="1" ht="71.25" customHeight="1" x14ac:dyDescent="0.25">
      <c r="A62" s="252" t="s">
        <v>233</v>
      </c>
      <c r="B62" s="253"/>
      <c r="C62" s="253"/>
      <c r="D62" s="36"/>
      <c r="E62" s="22" t="s">
        <v>16</v>
      </c>
      <c r="F62" s="12"/>
      <c r="G62" s="35">
        <f t="shared" si="1"/>
        <v>1</v>
      </c>
      <c r="H62" s="108">
        <f>G62*$G$61</f>
        <v>3</v>
      </c>
      <c r="I62" s="29"/>
      <c r="J62" s="31"/>
      <c r="K62" s="28"/>
      <c r="L62" s="180"/>
      <c r="M62" s="197"/>
      <c r="N62" s="36"/>
      <c r="O62" s="22" t="s">
        <v>16</v>
      </c>
      <c r="P62" s="12"/>
      <c r="Q62" s="35">
        <f t="shared" ref="Q62:Q64" si="26">IF(O62="yes",1,IF(P62="yes",0.75,0))</f>
        <v>1</v>
      </c>
      <c r="R62" s="108">
        <f>Q62*$G$61</f>
        <v>3</v>
      </c>
      <c r="S62" s="29"/>
      <c r="T62" s="31"/>
      <c r="U62" s="28"/>
      <c r="V62" s="180"/>
      <c r="W62" s="197"/>
      <c r="X62" s="164">
        <v>27</v>
      </c>
      <c r="Y62" s="165" t="s">
        <v>234</v>
      </c>
      <c r="Z62" s="138" t="s">
        <v>14</v>
      </c>
      <c r="AA62" s="89"/>
      <c r="AB62" s="154"/>
      <c r="AC62" s="8"/>
      <c r="AD62" s="8"/>
      <c r="AE62" s="8"/>
      <c r="AG62" s="8"/>
      <c r="AH62" s="8"/>
      <c r="AI62" s="8"/>
      <c r="AJ62" s="8"/>
      <c r="AK62" s="8"/>
      <c r="AL62" s="8"/>
      <c r="AM62" s="8"/>
      <c r="AN62" s="8"/>
      <c r="AO62" s="8"/>
      <c r="AP62" s="8"/>
      <c r="AQ62" s="8"/>
      <c r="AR62" s="8"/>
      <c r="AS62" s="8"/>
      <c r="AT62" s="8"/>
    </row>
    <row r="63" spans="1:46" ht="133.5" customHeight="1" x14ac:dyDescent="0.25">
      <c r="A63" s="238" t="s">
        <v>235</v>
      </c>
      <c r="B63" s="239"/>
      <c r="C63" s="239"/>
      <c r="D63" s="36"/>
      <c r="E63" s="23" t="s">
        <v>16</v>
      </c>
      <c r="F63" s="12"/>
      <c r="G63" s="27">
        <f t="shared" si="1"/>
        <v>1</v>
      </c>
      <c r="H63" s="108">
        <f t="shared" ref="H63:H64" si="27">G63*$G$61</f>
        <v>3</v>
      </c>
      <c r="I63" s="29"/>
      <c r="J63" s="31"/>
      <c r="K63" s="28"/>
      <c r="L63" s="180"/>
      <c r="M63" s="197"/>
      <c r="N63" s="36"/>
      <c r="O63" s="23" t="s">
        <v>16</v>
      </c>
      <c r="P63" s="12"/>
      <c r="Q63" s="27">
        <f t="shared" si="26"/>
        <v>1</v>
      </c>
      <c r="R63" s="108">
        <f t="shared" ref="R63:R64" si="28">Q63*$G$61</f>
        <v>3</v>
      </c>
      <c r="S63" s="29"/>
      <c r="T63" s="31"/>
      <c r="U63" s="28"/>
      <c r="V63" s="180"/>
      <c r="W63" s="197"/>
      <c r="X63" s="211" t="s">
        <v>236</v>
      </c>
      <c r="Y63" s="211"/>
      <c r="Z63" s="211"/>
      <c r="AA63" s="211"/>
      <c r="AB63" s="211"/>
    </row>
    <row r="64" spans="1:46" ht="63.75" customHeight="1" thickBot="1" x14ac:dyDescent="0.3">
      <c r="A64" s="240" t="s">
        <v>237</v>
      </c>
      <c r="B64" s="241"/>
      <c r="C64" s="241"/>
      <c r="D64" s="36"/>
      <c r="E64" s="24" t="s">
        <v>16</v>
      </c>
      <c r="F64" s="12"/>
      <c r="G64" s="34">
        <f t="shared" si="1"/>
        <v>1</v>
      </c>
      <c r="H64" s="108">
        <f t="shared" si="27"/>
        <v>3</v>
      </c>
      <c r="I64" s="29"/>
      <c r="J64" s="31"/>
      <c r="K64" s="28"/>
      <c r="L64" s="180"/>
      <c r="M64" s="197"/>
      <c r="N64" s="36"/>
      <c r="O64" s="24" t="s">
        <v>16</v>
      </c>
      <c r="P64" s="12"/>
      <c r="Q64" s="34">
        <f t="shared" si="26"/>
        <v>1</v>
      </c>
      <c r="R64" s="108">
        <f t="shared" si="28"/>
        <v>3</v>
      </c>
      <c r="S64" s="29"/>
      <c r="T64" s="31"/>
      <c r="U64" s="28"/>
      <c r="V64" s="180"/>
      <c r="W64" s="197"/>
      <c r="X64" s="164">
        <v>28</v>
      </c>
      <c r="Y64" s="165" t="s">
        <v>238</v>
      </c>
      <c r="Z64" s="186" t="s">
        <v>239</v>
      </c>
      <c r="AA64" s="89"/>
      <c r="AB64" s="154" t="s">
        <v>240</v>
      </c>
    </row>
    <row r="65" spans="1:46" ht="36" customHeight="1" thickBot="1" x14ac:dyDescent="0.3">
      <c r="A65" s="244" t="s">
        <v>241</v>
      </c>
      <c r="B65" s="245"/>
      <c r="C65" s="245"/>
      <c r="D65" s="76">
        <v>3</v>
      </c>
      <c r="E65" s="105">
        <v>14</v>
      </c>
      <c r="F65" s="72"/>
      <c r="G65" s="68">
        <f>E65/D65</f>
        <v>4.666666666666667</v>
      </c>
      <c r="H65" s="73"/>
      <c r="I65" s="71"/>
      <c r="J65" s="71"/>
      <c r="K65" s="71"/>
      <c r="L65" s="83"/>
      <c r="M65" s="198"/>
      <c r="N65" s="76">
        <f>D65</f>
        <v>3</v>
      </c>
      <c r="O65" s="104">
        <f>E65</f>
        <v>14</v>
      </c>
      <c r="P65" s="72"/>
      <c r="Q65" s="68">
        <f>O65/N65</f>
        <v>4.666666666666667</v>
      </c>
      <c r="R65" s="73"/>
      <c r="S65" s="71"/>
      <c r="T65" s="71"/>
      <c r="U65" s="71"/>
      <c r="V65" s="83"/>
      <c r="W65" s="198"/>
      <c r="X65" s="211" t="s">
        <v>242</v>
      </c>
      <c r="Y65" s="211"/>
      <c r="Z65" s="211"/>
      <c r="AA65" s="211"/>
      <c r="AB65" s="211"/>
      <c r="AC65" s="25"/>
      <c r="AD65" s="25"/>
      <c r="AE65" s="25"/>
      <c r="AG65" s="25"/>
      <c r="AH65" s="25"/>
      <c r="AI65" s="25"/>
      <c r="AJ65" s="25"/>
      <c r="AK65" s="25"/>
      <c r="AL65" s="25"/>
      <c r="AM65" s="25"/>
      <c r="AN65" s="25"/>
      <c r="AO65" s="25"/>
      <c r="AP65" s="25"/>
      <c r="AQ65" s="25"/>
      <c r="AR65" s="25"/>
      <c r="AS65" s="25"/>
      <c r="AT65" s="25"/>
    </row>
    <row r="66" spans="1:46" s="25" customFormat="1" ht="63" customHeight="1" x14ac:dyDescent="0.25">
      <c r="A66" s="252" t="s">
        <v>243</v>
      </c>
      <c r="B66" s="253"/>
      <c r="C66" s="253"/>
      <c r="D66" s="36"/>
      <c r="E66" s="22" t="s">
        <v>16</v>
      </c>
      <c r="F66" s="12"/>
      <c r="G66" s="35">
        <f t="shared" si="1"/>
        <v>1</v>
      </c>
      <c r="H66" s="108">
        <f>G66*$G$65</f>
        <v>4.666666666666667</v>
      </c>
      <c r="I66" s="29"/>
      <c r="J66" s="31"/>
      <c r="K66" s="28"/>
      <c r="L66" s="180"/>
      <c r="M66" s="197"/>
      <c r="N66" s="36"/>
      <c r="O66" s="22" t="s">
        <v>16</v>
      </c>
      <c r="P66" s="12"/>
      <c r="Q66" s="35">
        <f t="shared" ref="Q66:Q67" si="29">IF(O66="yes",1,IF(P66="yes",0.75,0))</f>
        <v>1</v>
      </c>
      <c r="R66" s="108">
        <f>Q66*$G$65</f>
        <v>4.666666666666667</v>
      </c>
      <c r="S66" s="29"/>
      <c r="T66" s="31"/>
      <c r="U66" s="28"/>
      <c r="V66" s="180"/>
      <c r="W66" s="197"/>
      <c r="X66" s="164">
        <v>29</v>
      </c>
      <c r="Y66" s="165" t="s">
        <v>244</v>
      </c>
      <c r="Z66" s="186" t="s">
        <v>239</v>
      </c>
      <c r="AA66" s="89"/>
      <c r="AB66" s="154" t="s">
        <v>245</v>
      </c>
      <c r="AC66" s="8"/>
      <c r="AD66" s="8"/>
      <c r="AE66" s="8"/>
      <c r="AG66" s="8"/>
      <c r="AH66" s="8"/>
      <c r="AI66" s="8"/>
      <c r="AJ66" s="8"/>
      <c r="AK66" s="8"/>
      <c r="AL66" s="8"/>
      <c r="AM66" s="8"/>
      <c r="AN66" s="8"/>
      <c r="AO66" s="8"/>
      <c r="AP66" s="8"/>
      <c r="AQ66" s="8"/>
      <c r="AR66" s="8"/>
      <c r="AS66" s="8"/>
      <c r="AT66" s="8"/>
    </row>
    <row r="67" spans="1:46" ht="187.5" customHeight="1" thickBot="1" x14ac:dyDescent="0.3">
      <c r="A67" s="238" t="s">
        <v>246</v>
      </c>
      <c r="B67" s="239"/>
      <c r="C67" s="239"/>
      <c r="D67" s="36"/>
      <c r="E67" s="23" t="s">
        <v>16</v>
      </c>
      <c r="F67" s="12"/>
      <c r="G67" s="27">
        <f t="shared" si="1"/>
        <v>1</v>
      </c>
      <c r="H67" s="108">
        <f t="shared" ref="H67:H69" si="30">G67*$G$65</f>
        <v>4.666666666666667</v>
      </c>
      <c r="I67" s="41"/>
      <c r="J67" s="32"/>
      <c r="K67" s="33"/>
      <c r="L67" s="180"/>
      <c r="M67" s="197"/>
      <c r="N67" s="36"/>
      <c r="O67" s="23" t="s">
        <v>16</v>
      </c>
      <c r="P67" s="12"/>
      <c r="Q67" s="27">
        <f t="shared" si="29"/>
        <v>1</v>
      </c>
      <c r="R67" s="108">
        <f t="shared" ref="R67" si="31">Q67*$G$65</f>
        <v>4.666666666666667</v>
      </c>
      <c r="S67" s="41"/>
      <c r="T67" s="32"/>
      <c r="U67" s="33"/>
      <c r="V67" s="180"/>
      <c r="W67" s="197"/>
      <c r="X67" s="211" t="s">
        <v>247</v>
      </c>
      <c r="Y67" s="211"/>
      <c r="Z67" s="211"/>
      <c r="AA67" s="211"/>
      <c r="AB67" s="211"/>
    </row>
    <row r="68" spans="1:46" ht="106.5" customHeight="1" thickBot="1" x14ac:dyDescent="0.3">
      <c r="A68" s="257" t="s">
        <v>248</v>
      </c>
      <c r="B68" s="258"/>
      <c r="C68" s="258"/>
      <c r="D68" s="36"/>
      <c r="E68" s="50" t="s">
        <v>143</v>
      </c>
      <c r="F68" s="53"/>
      <c r="G68" s="51"/>
      <c r="H68" s="52"/>
      <c r="I68" s="102">
        <v>30</v>
      </c>
      <c r="J68" s="47" t="s">
        <v>13</v>
      </c>
      <c r="K68" s="48">
        <f>IFERROR(VLOOKUP(J68,Calculations!$D$92:$E$96,2,FALSE),"n/a")</f>
        <v>30</v>
      </c>
      <c r="L68" s="181" t="s">
        <v>249</v>
      </c>
      <c r="M68" s="199"/>
      <c r="N68" s="36"/>
      <c r="O68" s="50" t="s">
        <v>143</v>
      </c>
      <c r="P68" s="53"/>
      <c r="Q68" s="51"/>
      <c r="R68" s="52"/>
      <c r="S68" s="101">
        <f>I68</f>
        <v>30</v>
      </c>
      <c r="T68" s="47" t="s">
        <v>13</v>
      </c>
      <c r="U68" s="48">
        <f>IFERROR(VLOOKUP(T68,Calculations!$D$92:$E$96,2,FALSE),"n/a")</f>
        <v>30</v>
      </c>
      <c r="V68" s="181" t="s">
        <v>249</v>
      </c>
      <c r="W68" s="199"/>
      <c r="X68" s="164">
        <v>30</v>
      </c>
      <c r="Y68" s="165" t="s">
        <v>250</v>
      </c>
      <c r="Z68" s="158"/>
      <c r="AA68" s="89"/>
      <c r="AB68" s="154"/>
    </row>
    <row r="69" spans="1:46" ht="69" customHeight="1" thickBot="1" x14ac:dyDescent="0.3">
      <c r="A69" s="259" t="s">
        <v>251</v>
      </c>
      <c r="B69" s="260"/>
      <c r="C69" s="260"/>
      <c r="D69" s="39"/>
      <c r="E69" s="24" t="s">
        <v>16</v>
      </c>
      <c r="F69" s="12"/>
      <c r="G69" s="34">
        <f t="shared" si="1"/>
        <v>1</v>
      </c>
      <c r="H69" s="108">
        <f t="shared" si="30"/>
        <v>4.666666666666667</v>
      </c>
      <c r="I69" s="42"/>
      <c r="J69" s="43"/>
      <c r="K69" s="44"/>
      <c r="L69" s="180"/>
      <c r="M69" s="197"/>
      <c r="N69" s="39"/>
      <c r="O69" s="24" t="s">
        <v>16</v>
      </c>
      <c r="P69" s="12"/>
      <c r="Q69" s="34">
        <f t="shared" ref="Q69" si="32">IF(O69="yes",1,IF(P69="yes",0.75,0))</f>
        <v>1</v>
      </c>
      <c r="R69" s="108">
        <f t="shared" ref="R69" si="33">Q69*$G$65</f>
        <v>4.666666666666667</v>
      </c>
      <c r="S69" s="42"/>
      <c r="T69" s="43"/>
      <c r="U69" s="44"/>
      <c r="V69" s="180"/>
      <c r="W69" s="197"/>
      <c r="X69" s="211" t="s">
        <v>252</v>
      </c>
      <c r="Y69" s="211"/>
      <c r="Z69" s="211"/>
      <c r="AA69" s="211"/>
      <c r="AB69" s="211"/>
    </row>
    <row r="70" spans="1:46" ht="84" customHeight="1" thickBot="1" x14ac:dyDescent="0.3">
      <c r="A70" s="244" t="s">
        <v>253</v>
      </c>
      <c r="B70" s="245"/>
      <c r="C70" s="245"/>
      <c r="D70" s="76">
        <v>13</v>
      </c>
      <c r="E70" s="105">
        <v>10</v>
      </c>
      <c r="F70" s="72"/>
      <c r="G70" s="68">
        <f>E70/D70</f>
        <v>0.76923076923076927</v>
      </c>
      <c r="H70" s="73"/>
      <c r="I70" s="71"/>
      <c r="J70" s="71"/>
      <c r="K70" s="71"/>
      <c r="L70" s="83"/>
      <c r="M70" s="198"/>
      <c r="N70" s="76">
        <f>D70</f>
        <v>13</v>
      </c>
      <c r="O70" s="104">
        <f>E70</f>
        <v>10</v>
      </c>
      <c r="P70" s="72"/>
      <c r="Q70" s="68">
        <f>O70/N70</f>
        <v>0.76923076923076927</v>
      </c>
      <c r="R70" s="73"/>
      <c r="S70" s="71"/>
      <c r="T70" s="71"/>
      <c r="U70" s="71"/>
      <c r="V70" s="83"/>
      <c r="W70" s="198"/>
      <c r="X70" s="164">
        <v>31</v>
      </c>
      <c r="Y70" s="165" t="s">
        <v>254</v>
      </c>
      <c r="Z70" s="138" t="s">
        <v>26</v>
      </c>
      <c r="AA70" s="89"/>
      <c r="AB70" s="154"/>
      <c r="AG70" s="25"/>
      <c r="AH70" s="25"/>
      <c r="AI70" s="25"/>
      <c r="AJ70" s="25"/>
      <c r="AK70" s="25"/>
      <c r="AL70" s="25"/>
      <c r="AM70" s="25"/>
      <c r="AN70" s="25"/>
      <c r="AO70" s="25"/>
      <c r="AP70" s="25"/>
      <c r="AQ70" s="25"/>
      <c r="AR70" s="25"/>
      <c r="AS70" s="25"/>
      <c r="AT70" s="25"/>
    </row>
    <row r="71" spans="1:46" s="25" customFormat="1" ht="111" customHeight="1" x14ac:dyDescent="0.25">
      <c r="A71" s="252" t="s">
        <v>255</v>
      </c>
      <c r="B71" s="253"/>
      <c r="C71" s="253"/>
      <c r="D71" s="36"/>
      <c r="E71" s="22" t="s">
        <v>16</v>
      </c>
      <c r="F71" s="12"/>
      <c r="G71" s="35">
        <f t="shared" si="1"/>
        <v>1</v>
      </c>
      <c r="H71" s="108">
        <f t="shared" ref="H71:H83" si="34">G71*$G$70</f>
        <v>0.76923076923076927</v>
      </c>
      <c r="I71" s="29"/>
      <c r="J71" s="31"/>
      <c r="K71" s="28"/>
      <c r="L71" s="180"/>
      <c r="M71" s="197"/>
      <c r="N71" s="36"/>
      <c r="O71" s="22" t="s">
        <v>16</v>
      </c>
      <c r="P71" s="12"/>
      <c r="Q71" s="35">
        <f t="shared" ref="Q71:Q83" si="35">IF(O71="yes",1,IF(P71="yes",0.75,0))</f>
        <v>1</v>
      </c>
      <c r="R71" s="108">
        <f t="shared" ref="R71:R83" si="36">Q71*$G$70</f>
        <v>0.76923076923076927</v>
      </c>
      <c r="S71" s="29"/>
      <c r="T71" s="31"/>
      <c r="U71" s="28"/>
      <c r="V71" s="180"/>
      <c r="W71" s="197"/>
      <c r="X71" s="164">
        <v>33</v>
      </c>
      <c r="Y71" s="165" t="s">
        <v>256</v>
      </c>
      <c r="Z71" s="138" t="s">
        <v>12</v>
      </c>
      <c r="AA71" s="89"/>
      <c r="AB71" s="154"/>
      <c r="AC71" s="8"/>
      <c r="AD71" s="8"/>
      <c r="AE71" s="8"/>
      <c r="AG71" s="8"/>
      <c r="AH71" s="8"/>
      <c r="AI71" s="8"/>
      <c r="AJ71" s="8"/>
      <c r="AK71" s="8"/>
      <c r="AL71" s="8"/>
      <c r="AM71" s="8"/>
      <c r="AN71" s="8"/>
      <c r="AO71" s="8"/>
      <c r="AP71" s="8"/>
      <c r="AQ71" s="8"/>
      <c r="AR71" s="8"/>
      <c r="AS71" s="8"/>
      <c r="AT71" s="8"/>
    </row>
    <row r="72" spans="1:46" ht="70.5" customHeight="1" x14ac:dyDescent="0.25">
      <c r="A72" s="238" t="s">
        <v>257</v>
      </c>
      <c r="B72" s="239"/>
      <c r="C72" s="239"/>
      <c r="D72" s="36"/>
      <c r="E72" s="23" t="s">
        <v>16</v>
      </c>
      <c r="F72" s="12"/>
      <c r="G72" s="27">
        <f t="shared" si="1"/>
        <v>1</v>
      </c>
      <c r="H72" s="108">
        <f t="shared" si="34"/>
        <v>0.76923076923076927</v>
      </c>
      <c r="I72" s="29"/>
      <c r="J72" s="31"/>
      <c r="K72" s="28"/>
      <c r="L72" s="180"/>
      <c r="M72" s="197"/>
      <c r="N72" s="36"/>
      <c r="O72" s="23" t="s">
        <v>16</v>
      </c>
      <c r="P72" s="12"/>
      <c r="Q72" s="27">
        <f t="shared" si="35"/>
        <v>1</v>
      </c>
      <c r="R72" s="108">
        <f t="shared" si="36"/>
        <v>0.76923076923076927</v>
      </c>
      <c r="S72" s="29"/>
      <c r="T72" s="31"/>
      <c r="U72" s="28"/>
      <c r="V72" s="180"/>
      <c r="W72" s="197"/>
      <c r="Y72" s="128" t="s">
        <v>258</v>
      </c>
      <c r="Z72" s="130" t="str" cm="1">
        <f t="array" ref="Z72">IF(SUMPRODUCT(--ISNUMBER(SEARCH("Fail",$Z$13:$Z$58)))&gt;0,"There are grounds for Exclusion","OK to proceed")</f>
        <v>OK to proceed</v>
      </c>
    </row>
    <row r="73" spans="1:46" ht="81.75" customHeight="1" x14ac:dyDescent="0.25">
      <c r="A73" s="238" t="s">
        <v>259</v>
      </c>
      <c r="B73" s="239"/>
      <c r="C73" s="239"/>
      <c r="D73" s="36"/>
      <c r="E73" s="23" t="s">
        <v>16</v>
      </c>
      <c r="F73" s="12"/>
      <c r="G73" s="27">
        <f t="shared" si="1"/>
        <v>1</v>
      </c>
      <c r="H73" s="108">
        <f t="shared" si="34"/>
        <v>0.76923076923076927</v>
      </c>
      <c r="I73" s="29"/>
      <c r="J73" s="31"/>
      <c r="K73" s="28"/>
      <c r="L73" s="180"/>
      <c r="M73" s="197"/>
      <c r="N73" s="36"/>
      <c r="O73" s="23" t="s">
        <v>16</v>
      </c>
      <c r="P73" s="12"/>
      <c r="Q73" s="27">
        <f t="shared" si="35"/>
        <v>1</v>
      </c>
      <c r="R73" s="108">
        <f t="shared" si="36"/>
        <v>0.76923076923076927</v>
      </c>
      <c r="S73" s="29"/>
      <c r="T73" s="31"/>
      <c r="U73" s="28"/>
      <c r="V73" s="180"/>
      <c r="W73" s="197"/>
      <c r="Y73" s="129" t="s">
        <v>260</v>
      </c>
      <c r="Z73" s="131" t="s">
        <v>9</v>
      </c>
    </row>
    <row r="74" spans="1:46" ht="58.5" customHeight="1" x14ac:dyDescent="0.25">
      <c r="A74" s="238" t="s">
        <v>261</v>
      </c>
      <c r="B74" s="239"/>
      <c r="C74" s="239"/>
      <c r="D74" s="36"/>
      <c r="E74" s="23" t="s">
        <v>16</v>
      </c>
      <c r="F74" s="12"/>
      <c r="G74" s="27">
        <f t="shared" si="1"/>
        <v>1</v>
      </c>
      <c r="H74" s="108">
        <f t="shared" si="34"/>
        <v>0.76923076923076927</v>
      </c>
      <c r="I74" s="29"/>
      <c r="J74" s="31"/>
      <c r="K74" s="28"/>
      <c r="L74" s="180"/>
      <c r="M74" s="197"/>
      <c r="N74" s="36"/>
      <c r="O74" s="23" t="s">
        <v>16</v>
      </c>
      <c r="P74" s="12"/>
      <c r="Q74" s="27">
        <f t="shared" si="35"/>
        <v>1</v>
      </c>
      <c r="R74" s="108">
        <f t="shared" si="36"/>
        <v>0.76923076923076927</v>
      </c>
      <c r="S74" s="29"/>
      <c r="T74" s="31"/>
      <c r="U74" s="28"/>
      <c r="V74" s="180"/>
      <c r="W74" s="197"/>
    </row>
    <row r="75" spans="1:46" ht="87.75" customHeight="1" x14ac:dyDescent="0.25">
      <c r="A75" s="238" t="s">
        <v>262</v>
      </c>
      <c r="B75" s="239"/>
      <c r="C75" s="239"/>
      <c r="D75" s="36"/>
      <c r="E75" s="23" t="s">
        <v>16</v>
      </c>
      <c r="F75" s="12"/>
      <c r="G75" s="27">
        <f t="shared" si="1"/>
        <v>1</v>
      </c>
      <c r="H75" s="108">
        <f t="shared" si="34"/>
        <v>0.76923076923076927</v>
      </c>
      <c r="I75" s="29"/>
      <c r="J75" s="31"/>
      <c r="K75" s="28"/>
      <c r="L75" s="180"/>
      <c r="M75" s="197"/>
      <c r="N75" s="36"/>
      <c r="O75" s="23" t="s">
        <v>16</v>
      </c>
      <c r="P75" s="12"/>
      <c r="Q75" s="27">
        <f t="shared" si="35"/>
        <v>1</v>
      </c>
      <c r="R75" s="108">
        <f t="shared" si="36"/>
        <v>0.76923076923076927</v>
      </c>
      <c r="S75" s="29"/>
      <c r="T75" s="31"/>
      <c r="U75" s="28"/>
      <c r="V75" s="180"/>
      <c r="W75" s="197"/>
    </row>
    <row r="76" spans="1:46" ht="62.25" customHeight="1" x14ac:dyDescent="0.25">
      <c r="A76" s="238" t="s">
        <v>263</v>
      </c>
      <c r="B76" s="239"/>
      <c r="C76" s="239"/>
      <c r="D76" s="36"/>
      <c r="E76" s="23" t="s">
        <v>16</v>
      </c>
      <c r="F76" s="12"/>
      <c r="G76" s="27">
        <f t="shared" si="1"/>
        <v>1</v>
      </c>
      <c r="H76" s="108">
        <f t="shared" si="34"/>
        <v>0.76923076923076927</v>
      </c>
      <c r="I76" s="29"/>
      <c r="J76" s="31"/>
      <c r="K76" s="28"/>
      <c r="L76" s="180"/>
      <c r="M76" s="197"/>
      <c r="N76" s="36"/>
      <c r="O76" s="23" t="s">
        <v>16</v>
      </c>
      <c r="P76" s="12"/>
      <c r="Q76" s="27">
        <f t="shared" si="35"/>
        <v>1</v>
      </c>
      <c r="R76" s="108">
        <f t="shared" si="36"/>
        <v>0.76923076923076927</v>
      </c>
      <c r="S76" s="29"/>
      <c r="T76" s="31"/>
      <c r="U76" s="28"/>
      <c r="V76" s="180"/>
      <c r="W76" s="197"/>
    </row>
    <row r="77" spans="1:46" ht="64.5" customHeight="1" x14ac:dyDescent="0.25">
      <c r="A77" s="238" t="s">
        <v>264</v>
      </c>
      <c r="B77" s="239"/>
      <c r="C77" s="239"/>
      <c r="D77" s="36"/>
      <c r="E77" s="23" t="s">
        <v>16</v>
      </c>
      <c r="F77" s="12"/>
      <c r="G77" s="27">
        <f t="shared" si="1"/>
        <v>1</v>
      </c>
      <c r="H77" s="108">
        <f t="shared" si="34"/>
        <v>0.76923076923076927</v>
      </c>
      <c r="I77" s="29"/>
      <c r="J77" s="31"/>
      <c r="K77" s="28"/>
      <c r="L77" s="180"/>
      <c r="M77" s="197"/>
      <c r="N77" s="36"/>
      <c r="O77" s="23" t="s">
        <v>16</v>
      </c>
      <c r="P77" s="12"/>
      <c r="Q77" s="27">
        <f t="shared" si="35"/>
        <v>1</v>
      </c>
      <c r="R77" s="108">
        <f t="shared" si="36"/>
        <v>0.76923076923076927</v>
      </c>
      <c r="S77" s="29"/>
      <c r="T77" s="31"/>
      <c r="U77" s="28"/>
      <c r="V77" s="180"/>
      <c r="W77" s="197"/>
    </row>
    <row r="78" spans="1:46" ht="62.25" customHeight="1" x14ac:dyDescent="0.25">
      <c r="A78" s="238" t="s">
        <v>265</v>
      </c>
      <c r="B78" s="239"/>
      <c r="C78" s="239"/>
      <c r="D78" s="36"/>
      <c r="E78" s="23" t="s">
        <v>16</v>
      </c>
      <c r="F78" s="12"/>
      <c r="G78" s="27">
        <f t="shared" si="1"/>
        <v>1</v>
      </c>
      <c r="H78" s="108">
        <f t="shared" si="34"/>
        <v>0.76923076923076927</v>
      </c>
      <c r="I78" s="29"/>
      <c r="J78" s="31"/>
      <c r="K78" s="28"/>
      <c r="L78" s="180"/>
      <c r="M78" s="197"/>
      <c r="N78" s="36"/>
      <c r="O78" s="23" t="s">
        <v>16</v>
      </c>
      <c r="P78" s="12"/>
      <c r="Q78" s="27">
        <f t="shared" si="35"/>
        <v>1</v>
      </c>
      <c r="R78" s="108">
        <f t="shared" si="36"/>
        <v>0.76923076923076927</v>
      </c>
      <c r="S78" s="29"/>
      <c r="T78" s="31"/>
      <c r="U78" s="28"/>
      <c r="V78" s="180"/>
      <c r="W78" s="197"/>
    </row>
    <row r="79" spans="1:46" ht="46.5" customHeight="1" x14ac:dyDescent="0.25">
      <c r="A79" s="238" t="s">
        <v>266</v>
      </c>
      <c r="B79" s="239"/>
      <c r="C79" s="239"/>
      <c r="D79" s="36"/>
      <c r="E79" s="23" t="s">
        <v>16</v>
      </c>
      <c r="F79" s="12"/>
      <c r="G79" s="27">
        <f t="shared" si="1"/>
        <v>1</v>
      </c>
      <c r="H79" s="108">
        <f t="shared" si="34"/>
        <v>0.76923076923076927</v>
      </c>
      <c r="I79" s="29"/>
      <c r="J79" s="31"/>
      <c r="K79" s="28"/>
      <c r="L79" s="180"/>
      <c r="M79" s="197"/>
      <c r="N79" s="36"/>
      <c r="O79" s="23" t="s">
        <v>16</v>
      </c>
      <c r="P79" s="12"/>
      <c r="Q79" s="27">
        <f t="shared" si="35"/>
        <v>1</v>
      </c>
      <c r="R79" s="108">
        <f t="shared" si="36"/>
        <v>0.76923076923076927</v>
      </c>
      <c r="S79" s="29"/>
      <c r="T79" s="31"/>
      <c r="U79" s="28"/>
      <c r="V79" s="180"/>
      <c r="W79" s="197"/>
    </row>
    <row r="80" spans="1:46" ht="47.25" customHeight="1" x14ac:dyDescent="0.25">
      <c r="A80" s="238" t="s">
        <v>267</v>
      </c>
      <c r="B80" s="239"/>
      <c r="C80" s="239"/>
      <c r="D80" s="36"/>
      <c r="E80" s="23" t="s">
        <v>16</v>
      </c>
      <c r="F80" s="12"/>
      <c r="G80" s="27">
        <f t="shared" si="1"/>
        <v>1</v>
      </c>
      <c r="H80" s="108">
        <f t="shared" si="34"/>
        <v>0.76923076923076927</v>
      </c>
      <c r="I80" s="29"/>
      <c r="J80" s="31"/>
      <c r="K80" s="28"/>
      <c r="L80" s="180"/>
      <c r="M80" s="197"/>
      <c r="N80" s="36"/>
      <c r="O80" s="23" t="s">
        <v>16</v>
      </c>
      <c r="P80" s="12"/>
      <c r="Q80" s="27">
        <f t="shared" si="35"/>
        <v>1</v>
      </c>
      <c r="R80" s="108">
        <f t="shared" si="36"/>
        <v>0.76923076923076927</v>
      </c>
      <c r="S80" s="29"/>
      <c r="T80" s="31"/>
      <c r="U80" s="28"/>
      <c r="V80" s="180"/>
      <c r="W80" s="197"/>
    </row>
    <row r="81" spans="1:46" ht="51" customHeight="1" x14ac:dyDescent="0.25">
      <c r="A81" s="238" t="s">
        <v>268</v>
      </c>
      <c r="B81" s="239"/>
      <c r="C81" s="239"/>
      <c r="D81" s="36"/>
      <c r="E81" s="23" t="s">
        <v>16</v>
      </c>
      <c r="F81" s="12"/>
      <c r="G81" s="27">
        <f t="shared" si="1"/>
        <v>1</v>
      </c>
      <c r="H81" s="108">
        <f t="shared" si="34"/>
        <v>0.76923076923076927</v>
      </c>
      <c r="I81" s="29"/>
      <c r="J81" s="31"/>
      <c r="K81" s="28"/>
      <c r="L81" s="180"/>
      <c r="M81" s="197"/>
      <c r="N81" s="36"/>
      <c r="O81" s="23" t="s">
        <v>16</v>
      </c>
      <c r="P81" s="12"/>
      <c r="Q81" s="27">
        <f t="shared" si="35"/>
        <v>1</v>
      </c>
      <c r="R81" s="108">
        <f t="shared" si="36"/>
        <v>0.76923076923076927</v>
      </c>
      <c r="S81" s="29"/>
      <c r="T81" s="31"/>
      <c r="U81" s="28"/>
      <c r="V81" s="180"/>
      <c r="W81" s="197"/>
    </row>
    <row r="82" spans="1:46" ht="81.75" customHeight="1" x14ac:dyDescent="0.25">
      <c r="A82" s="238" t="s">
        <v>269</v>
      </c>
      <c r="B82" s="239"/>
      <c r="C82" s="239"/>
      <c r="D82" s="36"/>
      <c r="E82" s="23" t="s">
        <v>16</v>
      </c>
      <c r="F82" s="12"/>
      <c r="G82" s="27">
        <f t="shared" si="1"/>
        <v>1</v>
      </c>
      <c r="H82" s="108">
        <f t="shared" si="34"/>
        <v>0.76923076923076927</v>
      </c>
      <c r="I82" s="29"/>
      <c r="J82" s="31"/>
      <c r="K82" s="28"/>
      <c r="L82" s="180"/>
      <c r="M82" s="197"/>
      <c r="N82" s="36"/>
      <c r="O82" s="23" t="s">
        <v>16</v>
      </c>
      <c r="P82" s="12"/>
      <c r="Q82" s="27">
        <f t="shared" si="35"/>
        <v>1</v>
      </c>
      <c r="R82" s="108">
        <f t="shared" si="36"/>
        <v>0.76923076923076927</v>
      </c>
      <c r="S82" s="29"/>
      <c r="T82" s="31"/>
      <c r="U82" s="28"/>
      <c r="V82" s="180"/>
      <c r="W82" s="197"/>
    </row>
    <row r="83" spans="1:46" ht="71.25" customHeight="1" thickBot="1" x14ac:dyDescent="0.3">
      <c r="A83" s="240" t="s">
        <v>270</v>
      </c>
      <c r="B83" s="241"/>
      <c r="C83" s="241"/>
      <c r="D83" s="36"/>
      <c r="E83" s="24" t="s">
        <v>16</v>
      </c>
      <c r="F83" s="12"/>
      <c r="G83" s="34">
        <f t="shared" ref="G83" si="37">IF(E83="yes",1,IF(F83="yes",0.75,0))</f>
        <v>1</v>
      </c>
      <c r="H83" s="108">
        <f t="shared" si="34"/>
        <v>0.76923076923076927</v>
      </c>
      <c r="I83" s="29"/>
      <c r="J83" s="31"/>
      <c r="K83" s="28"/>
      <c r="L83" s="180"/>
      <c r="M83" s="197"/>
      <c r="N83" s="36"/>
      <c r="O83" s="24" t="s">
        <v>16</v>
      </c>
      <c r="P83" s="12"/>
      <c r="Q83" s="34">
        <f t="shared" si="35"/>
        <v>1</v>
      </c>
      <c r="R83" s="108">
        <f t="shared" si="36"/>
        <v>0.76923076923076927</v>
      </c>
      <c r="S83" s="29"/>
      <c r="T83" s="31"/>
      <c r="U83" s="28"/>
      <c r="V83" s="180"/>
      <c r="W83" s="197"/>
      <c r="X83" s="25"/>
      <c r="Y83" s="25"/>
      <c r="Z83" s="25"/>
      <c r="AA83" s="25"/>
      <c r="AB83" s="25"/>
    </row>
    <row r="84" spans="1:46" ht="73.5" customHeight="1" thickBot="1" x14ac:dyDescent="0.3">
      <c r="A84" s="244" t="s">
        <v>271</v>
      </c>
      <c r="B84" s="245"/>
      <c r="C84" s="245"/>
      <c r="D84" s="76">
        <v>3</v>
      </c>
      <c r="E84" s="105">
        <v>5</v>
      </c>
      <c r="F84" s="57"/>
      <c r="G84" s="68">
        <f>E84/D84</f>
        <v>1.6666666666666667</v>
      </c>
      <c r="H84" s="58"/>
      <c r="I84" s="56"/>
      <c r="J84" s="56"/>
      <c r="K84" s="56"/>
      <c r="L84" s="83"/>
      <c r="M84" s="198"/>
      <c r="N84" s="76">
        <f>D84</f>
        <v>3</v>
      </c>
      <c r="O84" s="104">
        <f>E84</f>
        <v>5</v>
      </c>
      <c r="P84" s="57"/>
      <c r="Q84" s="68">
        <f>O84/N84</f>
        <v>1.6666666666666667</v>
      </c>
      <c r="R84" s="58"/>
      <c r="S84" s="56"/>
      <c r="T84" s="56"/>
      <c r="U84" s="56"/>
      <c r="V84" s="83"/>
      <c r="W84" s="198"/>
      <c r="AC84" s="25"/>
      <c r="AD84" s="25"/>
      <c r="AE84" s="25"/>
    </row>
    <row r="85" spans="1:46" ht="87.75" customHeight="1" thickBot="1" x14ac:dyDescent="0.3">
      <c r="A85" s="252" t="s">
        <v>272</v>
      </c>
      <c r="B85" s="253"/>
      <c r="C85" s="253"/>
      <c r="D85" s="36"/>
      <c r="E85" s="1" t="s">
        <v>16</v>
      </c>
      <c r="F85" s="21"/>
      <c r="G85" s="54">
        <f t="shared" ref="G85" si="38">IF(E85="yes",1,IF(F85="yes",0.75,0))</f>
        <v>1</v>
      </c>
      <c r="H85" s="109">
        <f>G85*$G$84</f>
        <v>1.6666666666666667</v>
      </c>
      <c r="I85" s="41"/>
      <c r="J85" s="32"/>
      <c r="K85" s="33"/>
      <c r="L85" s="180"/>
      <c r="M85" s="197"/>
      <c r="N85" s="36"/>
      <c r="O85" s="1" t="s">
        <v>16</v>
      </c>
      <c r="P85" s="21"/>
      <c r="Q85" s="54">
        <f t="shared" ref="Q85" si="39">IF(O85="yes",1,IF(P85="yes",0.75,0))</f>
        <v>1</v>
      </c>
      <c r="R85" s="109">
        <f>Q85*$G$84</f>
        <v>1.6666666666666667</v>
      </c>
      <c r="S85" s="41"/>
      <c r="T85" s="32"/>
      <c r="U85" s="33"/>
      <c r="V85" s="180"/>
      <c r="W85" s="197"/>
    </row>
    <row r="86" spans="1:46" ht="44.25" customHeight="1" thickBot="1" x14ac:dyDescent="0.3">
      <c r="A86" s="257" t="s">
        <v>273</v>
      </c>
      <c r="B86" s="258"/>
      <c r="C86" s="258"/>
      <c r="D86" s="49"/>
      <c r="E86" s="77" t="s">
        <v>143</v>
      </c>
      <c r="F86" s="78"/>
      <c r="G86" s="79"/>
      <c r="H86" s="80"/>
      <c r="I86" s="102">
        <v>22</v>
      </c>
      <c r="J86" s="47" t="s">
        <v>13</v>
      </c>
      <c r="K86" s="46">
        <f>IFERROR(VLOOKUP(J86,Calculations!$D$84:$E$88,2,FALSE),"n/a")</f>
        <v>22</v>
      </c>
      <c r="L86" s="181"/>
      <c r="M86" s="199"/>
      <c r="N86" s="49"/>
      <c r="O86" s="77" t="s">
        <v>143</v>
      </c>
      <c r="P86" s="78"/>
      <c r="Q86" s="79"/>
      <c r="R86" s="80"/>
      <c r="S86" s="101">
        <f>I86</f>
        <v>22</v>
      </c>
      <c r="T86" s="47" t="s">
        <v>13</v>
      </c>
      <c r="U86" s="46">
        <f>IFERROR(VLOOKUP(T86,Calculations!$D$84:$E$88,2,FALSE),"n/a")</f>
        <v>22</v>
      </c>
      <c r="V86" s="181"/>
      <c r="W86" s="199"/>
      <c r="X86" s="25"/>
      <c r="Y86" s="25"/>
      <c r="Z86" s="25"/>
      <c r="AA86" s="25"/>
      <c r="AB86" s="25"/>
    </row>
    <row r="87" spans="1:46" ht="60.75" customHeight="1" x14ac:dyDescent="0.25">
      <c r="A87" s="238" t="s">
        <v>274</v>
      </c>
      <c r="B87" s="239"/>
      <c r="C87" s="239"/>
      <c r="D87" s="36"/>
      <c r="E87" s="22" t="s">
        <v>16</v>
      </c>
      <c r="F87" s="14"/>
      <c r="G87" s="35">
        <f t="shared" ref="G87:G88" si="40">IF(E87="yes",1,IF(F87="yes",0.75,0))</f>
        <v>1</v>
      </c>
      <c r="H87" s="107">
        <f t="shared" ref="H87:H88" si="41">G87*$G$84</f>
        <v>1.6666666666666667</v>
      </c>
      <c r="I87" s="42"/>
      <c r="J87" s="43"/>
      <c r="K87" s="44"/>
      <c r="L87" s="180"/>
      <c r="M87" s="197"/>
      <c r="N87" s="36"/>
      <c r="O87" s="22" t="s">
        <v>16</v>
      </c>
      <c r="P87" s="14"/>
      <c r="Q87" s="35">
        <f t="shared" ref="Q87:Q88" si="42">IF(O87="yes",1,IF(P87="yes",0.75,0))</f>
        <v>1</v>
      </c>
      <c r="R87" s="107">
        <f t="shared" ref="R87:R88" si="43">Q87*$G$84</f>
        <v>1.6666666666666667</v>
      </c>
      <c r="S87" s="42"/>
      <c r="T87" s="43"/>
      <c r="U87" s="44"/>
      <c r="V87" s="180"/>
      <c r="W87" s="197"/>
      <c r="AC87" s="25"/>
      <c r="AD87" s="25"/>
      <c r="AE87" s="25"/>
    </row>
    <row r="88" spans="1:46" ht="59.25" customHeight="1" thickBot="1" x14ac:dyDescent="0.3">
      <c r="A88" s="240" t="s">
        <v>275</v>
      </c>
      <c r="B88" s="241"/>
      <c r="C88" s="241"/>
      <c r="D88" s="36"/>
      <c r="E88" s="24" t="s">
        <v>16</v>
      </c>
      <c r="F88" s="12"/>
      <c r="G88" s="34">
        <f t="shared" si="40"/>
        <v>1</v>
      </c>
      <c r="H88" s="108">
        <f t="shared" si="41"/>
        <v>1.6666666666666667</v>
      </c>
      <c r="I88" s="29"/>
      <c r="J88" s="31"/>
      <c r="K88" s="28"/>
      <c r="L88" s="180"/>
      <c r="M88" s="197"/>
      <c r="N88" s="36"/>
      <c r="O88" s="24" t="s">
        <v>16</v>
      </c>
      <c r="P88" s="12"/>
      <c r="Q88" s="34">
        <f t="shared" si="42"/>
        <v>1</v>
      </c>
      <c r="R88" s="108">
        <f t="shared" si="43"/>
        <v>1.6666666666666667</v>
      </c>
      <c r="S88" s="29"/>
      <c r="T88" s="31"/>
      <c r="U88" s="28"/>
      <c r="V88" s="180"/>
      <c r="W88" s="197"/>
    </row>
    <row r="89" spans="1:46" ht="47.25" customHeight="1" thickBot="1" x14ac:dyDescent="0.3">
      <c r="A89" s="244" t="s">
        <v>276</v>
      </c>
      <c r="B89" s="245"/>
      <c r="C89" s="246"/>
      <c r="D89" s="76">
        <v>2</v>
      </c>
      <c r="E89" s="105">
        <v>5</v>
      </c>
      <c r="F89" s="72"/>
      <c r="G89" s="68">
        <f>E89/D89</f>
        <v>2.5</v>
      </c>
      <c r="H89" s="110"/>
      <c r="I89" s="71"/>
      <c r="J89" s="71"/>
      <c r="K89" s="71"/>
      <c r="L89" s="83"/>
      <c r="M89" s="198"/>
      <c r="N89" s="76">
        <f>D89</f>
        <v>2</v>
      </c>
      <c r="O89" s="104">
        <f>E89</f>
        <v>5</v>
      </c>
      <c r="P89" s="72"/>
      <c r="Q89" s="68">
        <f>O89/N89</f>
        <v>2.5</v>
      </c>
      <c r="R89" s="110"/>
      <c r="S89" s="71"/>
      <c r="T89" s="71"/>
      <c r="U89" s="71"/>
      <c r="V89" s="83"/>
      <c r="W89" s="198"/>
      <c r="AG89" s="25"/>
      <c r="AH89" s="25"/>
      <c r="AI89" s="25"/>
      <c r="AJ89" s="25"/>
      <c r="AK89" s="25"/>
      <c r="AL89" s="25"/>
      <c r="AM89" s="25"/>
      <c r="AN89" s="25"/>
      <c r="AO89" s="25"/>
      <c r="AP89" s="25"/>
      <c r="AQ89" s="25"/>
      <c r="AR89" s="25"/>
      <c r="AS89" s="25"/>
      <c r="AT89" s="25"/>
    </row>
    <row r="90" spans="1:46" s="25" customFormat="1" ht="109.5" customHeight="1" x14ac:dyDescent="0.25">
      <c r="A90" s="252" t="s">
        <v>277</v>
      </c>
      <c r="B90" s="253"/>
      <c r="C90" s="253"/>
      <c r="D90" s="36"/>
      <c r="E90" s="22" t="s">
        <v>16</v>
      </c>
      <c r="F90" s="12"/>
      <c r="G90" s="35">
        <f t="shared" ref="G90:G91" si="44">IF(E90="yes",1,IF(F90="yes",0.75,0))</f>
        <v>1</v>
      </c>
      <c r="H90" s="108">
        <f>G90*$G$89</f>
        <v>2.5</v>
      </c>
      <c r="I90" s="29"/>
      <c r="J90" s="31"/>
      <c r="K90" s="28"/>
      <c r="L90" s="180"/>
      <c r="M90" s="197"/>
      <c r="N90" s="36"/>
      <c r="O90" s="22" t="s">
        <v>16</v>
      </c>
      <c r="P90" s="12"/>
      <c r="Q90" s="35">
        <f t="shared" ref="Q90:Q91" si="45">IF(O90="yes",1,IF(P90="yes",0.75,0))</f>
        <v>1</v>
      </c>
      <c r="R90" s="108">
        <f>Q90*$G$89</f>
        <v>2.5</v>
      </c>
      <c r="S90" s="29"/>
      <c r="T90" s="31"/>
      <c r="U90" s="28"/>
      <c r="V90" s="180"/>
      <c r="W90" s="197"/>
      <c r="X90" s="8"/>
      <c r="Y90" s="8"/>
      <c r="Z90" s="8"/>
      <c r="AA90" s="8"/>
      <c r="AB90" s="8"/>
      <c r="AC90" s="8"/>
      <c r="AD90" s="8"/>
      <c r="AE90" s="8"/>
      <c r="AG90" s="8"/>
      <c r="AH90" s="8"/>
      <c r="AI90" s="8"/>
      <c r="AJ90" s="8"/>
      <c r="AK90" s="8"/>
      <c r="AL90" s="8"/>
      <c r="AM90" s="8"/>
      <c r="AN90" s="8"/>
      <c r="AO90" s="8"/>
      <c r="AP90" s="8"/>
      <c r="AQ90" s="8"/>
      <c r="AR90" s="8"/>
      <c r="AS90" s="8"/>
      <c r="AT90" s="8"/>
    </row>
    <row r="91" spans="1:46" ht="66" customHeight="1" thickBot="1" x14ac:dyDescent="0.3">
      <c r="A91" s="240" t="s">
        <v>278</v>
      </c>
      <c r="B91" s="241"/>
      <c r="C91" s="241"/>
      <c r="D91" s="36"/>
      <c r="E91" s="24" t="s">
        <v>16</v>
      </c>
      <c r="F91" s="12"/>
      <c r="G91" s="34">
        <f t="shared" si="44"/>
        <v>1</v>
      </c>
      <c r="H91" s="108">
        <f>G91*$G$89</f>
        <v>2.5</v>
      </c>
      <c r="I91" s="29"/>
      <c r="J91" s="31"/>
      <c r="K91" s="28"/>
      <c r="L91" s="180"/>
      <c r="M91" s="197"/>
      <c r="N91" s="36"/>
      <c r="O91" s="24" t="s">
        <v>16</v>
      </c>
      <c r="P91" s="12"/>
      <c r="Q91" s="34">
        <f t="shared" si="45"/>
        <v>1</v>
      </c>
      <c r="R91" s="108">
        <f>Q91*$G$89</f>
        <v>2.5</v>
      </c>
      <c r="S91" s="29"/>
      <c r="T91" s="31"/>
      <c r="U91" s="28"/>
      <c r="V91" s="180"/>
      <c r="W91" s="197"/>
    </row>
    <row r="92" spans="1:46" ht="114.75" customHeight="1" thickBot="1" x14ac:dyDescent="0.3">
      <c r="A92" s="244" t="s">
        <v>279</v>
      </c>
      <c r="B92" s="245"/>
      <c r="C92" s="246"/>
      <c r="D92" s="76">
        <v>8</v>
      </c>
      <c r="E92" s="105">
        <v>5</v>
      </c>
      <c r="F92" s="72"/>
      <c r="G92" s="68">
        <f>E92/D92</f>
        <v>0.625</v>
      </c>
      <c r="H92" s="110"/>
      <c r="I92" s="71"/>
      <c r="J92" s="71"/>
      <c r="K92" s="71"/>
      <c r="L92" s="83"/>
      <c r="M92" s="198"/>
      <c r="N92" s="76">
        <f>D92</f>
        <v>8</v>
      </c>
      <c r="O92" s="104">
        <f>E92</f>
        <v>5</v>
      </c>
      <c r="P92" s="72"/>
      <c r="Q92" s="68">
        <f>O92/N92</f>
        <v>0.625</v>
      </c>
      <c r="R92" s="110"/>
      <c r="S92" s="71"/>
      <c r="T92" s="71"/>
      <c r="U92" s="71"/>
      <c r="V92" s="83"/>
      <c r="W92" s="198"/>
      <c r="AG92" s="25"/>
      <c r="AH92" s="25"/>
      <c r="AI92" s="25"/>
      <c r="AJ92" s="25"/>
      <c r="AK92" s="25"/>
      <c r="AL92" s="25"/>
      <c r="AM92" s="25"/>
      <c r="AN92" s="25"/>
      <c r="AO92" s="25"/>
      <c r="AP92" s="25"/>
      <c r="AQ92" s="25"/>
      <c r="AR92" s="25"/>
      <c r="AS92" s="25"/>
      <c r="AT92" s="25"/>
    </row>
    <row r="93" spans="1:46" s="25" customFormat="1" ht="39.75" customHeight="1" x14ac:dyDescent="0.25">
      <c r="A93" s="252" t="s">
        <v>280</v>
      </c>
      <c r="B93" s="253"/>
      <c r="C93" s="253"/>
      <c r="D93" s="36"/>
      <c r="E93" s="22" t="s">
        <v>16</v>
      </c>
      <c r="F93" s="12"/>
      <c r="G93" s="35">
        <f t="shared" ref="G93:G100" si="46">IF(E93="yes",1,IF(F93="yes",0.75,0))</f>
        <v>1</v>
      </c>
      <c r="H93" s="108">
        <f>G93*$G$92</f>
        <v>0.625</v>
      </c>
      <c r="I93" s="29"/>
      <c r="J93" s="31"/>
      <c r="K93" s="28"/>
      <c r="L93" s="180"/>
      <c r="M93" s="197"/>
      <c r="N93" s="36"/>
      <c r="O93" s="22" t="s">
        <v>16</v>
      </c>
      <c r="P93" s="12"/>
      <c r="Q93" s="35">
        <f t="shared" ref="Q93:Q100" si="47">IF(O93="yes",1,IF(P93="yes",0.75,0))</f>
        <v>1</v>
      </c>
      <c r="R93" s="108">
        <f>Q93*$G$92</f>
        <v>0.625</v>
      </c>
      <c r="S93" s="29"/>
      <c r="T93" s="31"/>
      <c r="U93" s="28"/>
      <c r="V93" s="180"/>
      <c r="W93" s="197"/>
      <c r="X93" s="8"/>
      <c r="Y93" s="8"/>
      <c r="Z93" s="8"/>
      <c r="AA93" s="8"/>
      <c r="AB93" s="8"/>
      <c r="AC93" s="8"/>
      <c r="AD93" s="8"/>
      <c r="AE93" s="8"/>
      <c r="AG93" s="8"/>
      <c r="AH93" s="8"/>
      <c r="AI93" s="8"/>
      <c r="AJ93" s="8"/>
      <c r="AK93" s="8"/>
      <c r="AL93" s="8"/>
      <c r="AM93" s="8"/>
      <c r="AN93" s="8"/>
      <c r="AO93" s="8"/>
      <c r="AP93" s="8"/>
      <c r="AQ93" s="8"/>
      <c r="AR93" s="8"/>
      <c r="AS93" s="8"/>
      <c r="AT93" s="8"/>
    </row>
    <row r="94" spans="1:46" ht="32.25" customHeight="1" x14ac:dyDescent="0.25">
      <c r="A94" s="238" t="s">
        <v>281</v>
      </c>
      <c r="B94" s="239"/>
      <c r="C94" s="239"/>
      <c r="D94" s="36"/>
      <c r="E94" s="23" t="s">
        <v>16</v>
      </c>
      <c r="F94" s="12"/>
      <c r="G94" s="27">
        <f t="shared" si="46"/>
        <v>1</v>
      </c>
      <c r="H94" s="108">
        <f t="shared" ref="H94:H100" si="48">G94*$G$92</f>
        <v>0.625</v>
      </c>
      <c r="I94" s="29"/>
      <c r="J94" s="31"/>
      <c r="K94" s="28"/>
      <c r="L94" s="180"/>
      <c r="M94" s="197"/>
      <c r="N94" s="36"/>
      <c r="O94" s="23" t="s">
        <v>16</v>
      </c>
      <c r="P94" s="12"/>
      <c r="Q94" s="27">
        <f t="shared" si="47"/>
        <v>1</v>
      </c>
      <c r="R94" s="108">
        <f t="shared" ref="R94:R100" si="49">Q94*$G$92</f>
        <v>0.625</v>
      </c>
      <c r="S94" s="29"/>
      <c r="T94" s="31"/>
      <c r="U94" s="28"/>
      <c r="V94" s="180"/>
      <c r="W94" s="197"/>
    </row>
    <row r="95" spans="1:46" ht="42" customHeight="1" x14ac:dyDescent="0.25">
      <c r="A95" s="238" t="s">
        <v>282</v>
      </c>
      <c r="B95" s="239"/>
      <c r="C95" s="239"/>
      <c r="D95" s="36"/>
      <c r="E95" s="23" t="s">
        <v>16</v>
      </c>
      <c r="F95" s="12"/>
      <c r="G95" s="27">
        <f t="shared" si="46"/>
        <v>1</v>
      </c>
      <c r="H95" s="108">
        <f t="shared" si="48"/>
        <v>0.625</v>
      </c>
      <c r="I95" s="29"/>
      <c r="J95" s="31"/>
      <c r="K95" s="28"/>
      <c r="L95" s="180"/>
      <c r="M95" s="197"/>
      <c r="N95" s="36"/>
      <c r="O95" s="23" t="s">
        <v>16</v>
      </c>
      <c r="P95" s="12"/>
      <c r="Q95" s="27">
        <f t="shared" si="47"/>
        <v>1</v>
      </c>
      <c r="R95" s="108">
        <f t="shared" si="49"/>
        <v>0.625</v>
      </c>
      <c r="S95" s="29"/>
      <c r="T95" s="31"/>
      <c r="U95" s="28"/>
      <c r="V95" s="180"/>
      <c r="W95" s="197"/>
      <c r="X95" s="25"/>
      <c r="Y95" s="25"/>
      <c r="Z95" s="25"/>
      <c r="AA95" s="25"/>
      <c r="AB95" s="25"/>
    </row>
    <row r="96" spans="1:46" ht="57.75" customHeight="1" x14ac:dyDescent="0.25">
      <c r="A96" s="238" t="s">
        <v>283</v>
      </c>
      <c r="B96" s="239"/>
      <c r="C96" s="239"/>
      <c r="D96" s="36"/>
      <c r="E96" s="23" t="s">
        <v>16</v>
      </c>
      <c r="F96" s="12"/>
      <c r="G96" s="27">
        <f t="shared" si="46"/>
        <v>1</v>
      </c>
      <c r="H96" s="108">
        <f t="shared" si="48"/>
        <v>0.625</v>
      </c>
      <c r="I96" s="29"/>
      <c r="J96" s="31"/>
      <c r="K96" s="28"/>
      <c r="L96" s="180"/>
      <c r="M96" s="197"/>
      <c r="N96" s="36"/>
      <c r="O96" s="23" t="s">
        <v>16</v>
      </c>
      <c r="P96" s="12"/>
      <c r="Q96" s="27">
        <f t="shared" si="47"/>
        <v>1</v>
      </c>
      <c r="R96" s="108">
        <f t="shared" si="49"/>
        <v>0.625</v>
      </c>
      <c r="S96" s="29"/>
      <c r="T96" s="31"/>
      <c r="U96" s="28"/>
      <c r="V96" s="180"/>
      <c r="W96" s="197"/>
      <c r="AC96" s="25"/>
      <c r="AD96" s="25"/>
      <c r="AE96" s="25"/>
    </row>
    <row r="97" spans="1:46" ht="54" customHeight="1" x14ac:dyDescent="0.25">
      <c r="A97" s="238" t="s">
        <v>284</v>
      </c>
      <c r="B97" s="239"/>
      <c r="C97" s="239"/>
      <c r="D97" s="36"/>
      <c r="E97" s="23" t="s">
        <v>16</v>
      </c>
      <c r="F97" s="12"/>
      <c r="G97" s="27">
        <f t="shared" si="46"/>
        <v>1</v>
      </c>
      <c r="H97" s="108">
        <f t="shared" si="48"/>
        <v>0.625</v>
      </c>
      <c r="I97" s="29"/>
      <c r="J97" s="31"/>
      <c r="K97" s="28"/>
      <c r="L97" s="180"/>
      <c r="M97" s="197"/>
      <c r="N97" s="36"/>
      <c r="O97" s="23" t="s">
        <v>16</v>
      </c>
      <c r="P97" s="12"/>
      <c r="Q97" s="27">
        <f t="shared" si="47"/>
        <v>1</v>
      </c>
      <c r="R97" s="108">
        <f t="shared" si="49"/>
        <v>0.625</v>
      </c>
      <c r="S97" s="29"/>
      <c r="T97" s="31"/>
      <c r="U97" s="28"/>
      <c r="V97" s="180"/>
      <c r="W97" s="197"/>
    </row>
    <row r="98" spans="1:46" ht="51.75" customHeight="1" x14ac:dyDescent="0.25">
      <c r="A98" s="238" t="s">
        <v>285</v>
      </c>
      <c r="B98" s="239"/>
      <c r="C98" s="239"/>
      <c r="D98" s="36"/>
      <c r="E98" s="23" t="s">
        <v>16</v>
      </c>
      <c r="F98" s="12"/>
      <c r="G98" s="27">
        <f t="shared" si="46"/>
        <v>1</v>
      </c>
      <c r="H98" s="108">
        <f t="shared" si="48"/>
        <v>0.625</v>
      </c>
      <c r="I98" s="29"/>
      <c r="J98" s="31"/>
      <c r="K98" s="28"/>
      <c r="L98" s="180"/>
      <c r="M98" s="197"/>
      <c r="N98" s="36"/>
      <c r="O98" s="23" t="s">
        <v>16</v>
      </c>
      <c r="P98" s="12"/>
      <c r="Q98" s="27">
        <f t="shared" si="47"/>
        <v>1</v>
      </c>
      <c r="R98" s="108">
        <f t="shared" si="49"/>
        <v>0.625</v>
      </c>
      <c r="S98" s="29"/>
      <c r="T98" s="31"/>
      <c r="U98" s="28"/>
      <c r="V98" s="180"/>
      <c r="W98" s="197"/>
    </row>
    <row r="99" spans="1:46" ht="66.75" customHeight="1" x14ac:dyDescent="0.25">
      <c r="A99" s="238" t="s">
        <v>286</v>
      </c>
      <c r="B99" s="239"/>
      <c r="C99" s="239"/>
      <c r="D99" s="36"/>
      <c r="E99" s="23" t="s">
        <v>16</v>
      </c>
      <c r="F99" s="12"/>
      <c r="G99" s="27">
        <f t="shared" si="46"/>
        <v>1</v>
      </c>
      <c r="H99" s="108">
        <f t="shared" si="48"/>
        <v>0.625</v>
      </c>
      <c r="I99" s="29"/>
      <c r="J99" s="31"/>
      <c r="K99" s="28"/>
      <c r="L99" s="180"/>
      <c r="M99" s="197"/>
      <c r="N99" s="36"/>
      <c r="O99" s="23" t="s">
        <v>16</v>
      </c>
      <c r="P99" s="12"/>
      <c r="Q99" s="27">
        <f t="shared" si="47"/>
        <v>1</v>
      </c>
      <c r="R99" s="108">
        <f t="shared" si="49"/>
        <v>0.625</v>
      </c>
      <c r="S99" s="29"/>
      <c r="T99" s="31"/>
      <c r="U99" s="28"/>
      <c r="V99" s="180"/>
      <c r="W99" s="197"/>
    </row>
    <row r="100" spans="1:46" ht="44.25" customHeight="1" thickBot="1" x14ac:dyDescent="0.3">
      <c r="A100" s="240" t="s">
        <v>287</v>
      </c>
      <c r="B100" s="241"/>
      <c r="C100" s="241"/>
      <c r="D100" s="36"/>
      <c r="E100" s="24" t="s">
        <v>16</v>
      </c>
      <c r="F100" s="12"/>
      <c r="G100" s="34">
        <f t="shared" si="46"/>
        <v>1</v>
      </c>
      <c r="H100" s="108">
        <f t="shared" si="48"/>
        <v>0.625</v>
      </c>
      <c r="I100" s="29"/>
      <c r="J100" s="31"/>
      <c r="K100" s="28"/>
      <c r="L100" s="180"/>
      <c r="M100" s="197"/>
      <c r="N100" s="36"/>
      <c r="O100" s="24" t="s">
        <v>16</v>
      </c>
      <c r="P100" s="12"/>
      <c r="Q100" s="34">
        <f t="shared" si="47"/>
        <v>1</v>
      </c>
      <c r="R100" s="108">
        <f t="shared" si="49"/>
        <v>0.625</v>
      </c>
      <c r="S100" s="29"/>
      <c r="T100" s="31"/>
      <c r="U100" s="28"/>
      <c r="V100" s="180"/>
      <c r="W100" s="197"/>
    </row>
    <row r="101" spans="1:46" ht="32.25" customHeight="1" thickBot="1" x14ac:dyDescent="0.3">
      <c r="A101" s="244" t="s">
        <v>288</v>
      </c>
      <c r="B101" s="245"/>
      <c r="C101" s="245"/>
      <c r="D101" s="76">
        <v>2</v>
      </c>
      <c r="E101" s="105">
        <v>5</v>
      </c>
      <c r="F101" s="72"/>
      <c r="G101" s="68">
        <f>E101/D101</f>
        <v>2.5</v>
      </c>
      <c r="H101" s="110"/>
      <c r="I101" s="71"/>
      <c r="J101" s="71"/>
      <c r="K101" s="71"/>
      <c r="L101" s="83"/>
      <c r="M101" s="198"/>
      <c r="N101" s="76">
        <f>D101</f>
        <v>2</v>
      </c>
      <c r="O101" s="104">
        <f>E101</f>
        <v>5</v>
      </c>
      <c r="P101" s="72"/>
      <c r="Q101" s="68">
        <f>O101/N101</f>
        <v>2.5</v>
      </c>
      <c r="R101" s="110"/>
      <c r="S101" s="71"/>
      <c r="T101" s="71"/>
      <c r="U101" s="71"/>
      <c r="V101" s="83"/>
      <c r="W101" s="198"/>
      <c r="AG101" s="25"/>
      <c r="AH101" s="25"/>
      <c r="AI101" s="25"/>
      <c r="AJ101" s="25"/>
      <c r="AK101" s="25"/>
      <c r="AL101" s="25"/>
      <c r="AM101" s="25"/>
      <c r="AN101" s="25"/>
      <c r="AO101" s="25"/>
      <c r="AP101" s="25"/>
      <c r="AQ101" s="25"/>
      <c r="AR101" s="25"/>
      <c r="AS101" s="25"/>
      <c r="AT101" s="25"/>
    </row>
    <row r="102" spans="1:46" s="25" customFormat="1" ht="53.25" customHeight="1" x14ac:dyDescent="0.25">
      <c r="A102" s="252" t="s">
        <v>289</v>
      </c>
      <c r="B102" s="253"/>
      <c r="C102" s="253"/>
      <c r="D102" s="36"/>
      <c r="E102" s="22" t="s">
        <v>16</v>
      </c>
      <c r="F102" s="12"/>
      <c r="G102" s="35">
        <f t="shared" ref="G102:G103" si="50">IF(E102="yes",1,IF(F102="yes",0.75,0))</f>
        <v>1</v>
      </c>
      <c r="H102" s="108">
        <f>G102*$G$101</f>
        <v>2.5</v>
      </c>
      <c r="I102" s="29"/>
      <c r="J102" s="31"/>
      <c r="K102" s="28"/>
      <c r="L102" s="180"/>
      <c r="M102" s="197"/>
      <c r="N102" s="36"/>
      <c r="O102" s="22" t="s">
        <v>16</v>
      </c>
      <c r="P102" s="12"/>
      <c r="Q102" s="35">
        <f t="shared" ref="Q102:Q103" si="51">IF(O102="yes",1,IF(P102="yes",0.75,0))</f>
        <v>1</v>
      </c>
      <c r="R102" s="108">
        <f>Q102*$G$101</f>
        <v>2.5</v>
      </c>
      <c r="S102" s="29"/>
      <c r="T102" s="31"/>
      <c r="U102" s="28"/>
      <c r="V102" s="180"/>
      <c r="W102" s="197"/>
      <c r="X102" s="8"/>
      <c r="Y102" s="8"/>
      <c r="Z102" s="8"/>
      <c r="AA102" s="8"/>
      <c r="AB102" s="8"/>
      <c r="AC102" s="8"/>
      <c r="AD102" s="8"/>
      <c r="AE102" s="8"/>
      <c r="AG102" s="8"/>
      <c r="AH102" s="8"/>
      <c r="AI102" s="8"/>
      <c r="AJ102" s="8"/>
      <c r="AK102" s="8"/>
      <c r="AL102" s="8"/>
      <c r="AM102" s="8"/>
      <c r="AN102" s="8"/>
      <c r="AO102" s="8"/>
      <c r="AP102" s="8"/>
      <c r="AQ102" s="8"/>
      <c r="AR102" s="8"/>
      <c r="AS102" s="8"/>
      <c r="AT102" s="8"/>
    </row>
    <row r="103" spans="1:46" ht="66" customHeight="1" x14ac:dyDescent="0.25">
      <c r="A103" s="254" t="s">
        <v>290</v>
      </c>
      <c r="B103" s="255"/>
      <c r="C103" s="256"/>
      <c r="D103" s="40"/>
      <c r="E103" s="23" t="s">
        <v>16</v>
      </c>
      <c r="F103" s="12"/>
      <c r="G103" s="27">
        <f t="shared" si="50"/>
        <v>1</v>
      </c>
      <c r="H103" s="108">
        <f>G103*$G$101</f>
        <v>2.5</v>
      </c>
      <c r="I103" s="29"/>
      <c r="J103" s="31"/>
      <c r="K103" s="28"/>
      <c r="L103" s="180"/>
      <c r="M103" s="197"/>
      <c r="N103" s="40"/>
      <c r="O103" s="23" t="s">
        <v>16</v>
      </c>
      <c r="P103" s="12"/>
      <c r="Q103" s="27">
        <f t="shared" si="51"/>
        <v>1</v>
      </c>
      <c r="R103" s="108">
        <f>Q103*$G$101</f>
        <v>2.5</v>
      </c>
      <c r="S103" s="29"/>
      <c r="T103" s="31"/>
      <c r="U103" s="28"/>
      <c r="V103" s="180"/>
      <c r="W103" s="197"/>
    </row>
    <row r="104" spans="1:46" ht="55.5" customHeight="1" x14ac:dyDescent="0.25">
      <c r="A104" s="9"/>
      <c r="B104" s="9"/>
      <c r="C104" s="9"/>
      <c r="D104" s="9">
        <f>SUM(D11,D16,D25,D29,D35,D51,D61,D65,D70,D84,D89,D92,D101)</f>
        <v>73</v>
      </c>
      <c r="F104" s="9"/>
      <c r="G104" s="9"/>
      <c r="H104" s="9"/>
      <c r="N104" s="9">
        <f>SUM(N11,N16,N25,N29,N35,N51,N61,N65,N70,N84,N89,N92,N101)</f>
        <v>73</v>
      </c>
      <c r="O104" s="8"/>
      <c r="P104" s="9"/>
      <c r="Q104" s="9"/>
      <c r="R104" s="9"/>
      <c r="S104" s="8"/>
      <c r="T104" s="8"/>
      <c r="U104" s="26"/>
    </row>
    <row r="105" spans="1:46" ht="76.5" customHeight="1" x14ac:dyDescent="0.25">
      <c r="A105" s="9"/>
      <c r="B105" s="9"/>
      <c r="C105" s="9"/>
      <c r="D105" s="9"/>
      <c r="E105" s="9"/>
      <c r="F105" s="9"/>
      <c r="G105" s="9"/>
      <c r="H105" s="16"/>
    </row>
    <row r="106" spans="1:46" x14ac:dyDescent="0.25">
      <c r="A106" s="9"/>
      <c r="B106" s="9"/>
      <c r="C106" s="9"/>
      <c r="D106" s="9"/>
      <c r="E106" s="9"/>
      <c r="F106" s="9"/>
      <c r="G106" s="9"/>
      <c r="H106" s="9"/>
      <c r="I106" s="17"/>
      <c r="J106" s="18"/>
    </row>
    <row r="107" spans="1:46" x14ac:dyDescent="0.25">
      <c r="A107" s="9"/>
      <c r="B107" s="9"/>
      <c r="C107" s="9"/>
      <c r="D107" s="9"/>
      <c r="E107" s="9"/>
      <c r="F107" s="9"/>
      <c r="G107" s="9"/>
      <c r="H107" s="9"/>
      <c r="I107" s="17"/>
      <c r="J107" s="18"/>
    </row>
    <row r="108" spans="1:46" x14ac:dyDescent="0.25">
      <c r="I108" s="17"/>
      <c r="J108" s="18"/>
    </row>
    <row r="109" spans="1:46" x14ac:dyDescent="0.25">
      <c r="I109" s="17"/>
      <c r="J109" s="18"/>
    </row>
    <row r="110" spans="1:46" x14ac:dyDescent="0.25">
      <c r="I110" s="17"/>
      <c r="J110" s="18"/>
    </row>
    <row r="111" spans="1:46" x14ac:dyDescent="0.25">
      <c r="I111" s="17"/>
      <c r="J111" s="18"/>
    </row>
    <row r="112" spans="1:46" x14ac:dyDescent="0.25">
      <c r="I112" s="17"/>
      <c r="J112" s="18"/>
    </row>
    <row r="113" spans="9:10" x14ac:dyDescent="0.25">
      <c r="I113" s="17"/>
      <c r="J113" s="18"/>
    </row>
    <row r="114" spans="9:10" x14ac:dyDescent="0.25">
      <c r="I114" s="17"/>
      <c r="J114" s="18"/>
    </row>
    <row r="115" spans="9:10" x14ac:dyDescent="0.25">
      <c r="I115" s="17"/>
      <c r="J115" s="18"/>
    </row>
    <row r="116" spans="9:10" x14ac:dyDescent="0.25">
      <c r="I116" s="17"/>
      <c r="J116" s="18"/>
    </row>
    <row r="117" spans="9:10" x14ac:dyDescent="0.25">
      <c r="I117" s="17"/>
      <c r="J117" s="18"/>
    </row>
    <row r="118" spans="9:10" x14ac:dyDescent="0.25">
      <c r="I118" s="19"/>
    </row>
  </sheetData>
  <mergeCells count="158">
    <mergeCell ref="G3:H3"/>
    <mergeCell ref="J3:K3"/>
    <mergeCell ref="O3:S3"/>
    <mergeCell ref="O4:S4"/>
    <mergeCell ref="A5:L5"/>
    <mergeCell ref="N5:V5"/>
    <mergeCell ref="J1:L1"/>
    <mergeCell ref="N1:V1"/>
    <mergeCell ref="B2:C2"/>
    <mergeCell ref="G2:H2"/>
    <mergeCell ref="J2:K2"/>
    <mergeCell ref="O2:S2"/>
    <mergeCell ref="N9:N10"/>
    <mergeCell ref="O9:O10"/>
    <mergeCell ref="P9:P10"/>
    <mergeCell ref="V9:V10"/>
    <mergeCell ref="X9:Y10"/>
    <mergeCell ref="Z9:Z10"/>
    <mergeCell ref="AD5:AK5"/>
    <mergeCell ref="AM5:AT5"/>
    <mergeCell ref="C7:C8"/>
    <mergeCell ref="J7:J8"/>
    <mergeCell ref="T7:T8"/>
    <mergeCell ref="A9:C10"/>
    <mergeCell ref="D9:D10"/>
    <mergeCell ref="E9:E10"/>
    <mergeCell ref="F9:F10"/>
    <mergeCell ref="L9:L10"/>
    <mergeCell ref="A13:C13"/>
    <mergeCell ref="A14:C14"/>
    <mergeCell ref="A15:C15"/>
    <mergeCell ref="E15:K15"/>
    <mergeCell ref="O15:U15"/>
    <mergeCell ref="A16:C16"/>
    <mergeCell ref="AS9:AS10"/>
    <mergeCell ref="AT9:AT10"/>
    <mergeCell ref="A11:C11"/>
    <mergeCell ref="AD11:AH11"/>
    <mergeCell ref="A12:C12"/>
    <mergeCell ref="X12:AB12"/>
    <mergeCell ref="AJ9:AJ10"/>
    <mergeCell ref="AK9:AK10"/>
    <mergeCell ref="AM9:AN10"/>
    <mergeCell ref="AO9:AO10"/>
    <mergeCell ref="AP9:AP10"/>
    <mergeCell ref="AR9:AR10"/>
    <mergeCell ref="AA9:AA10"/>
    <mergeCell ref="AB9:AB10"/>
    <mergeCell ref="AD9:AE10"/>
    <mergeCell ref="AF9:AF10"/>
    <mergeCell ref="AG9:AG10"/>
    <mergeCell ref="AI9:AI10"/>
    <mergeCell ref="A21:C21"/>
    <mergeCell ref="A22:C22"/>
    <mergeCell ref="A23:C23"/>
    <mergeCell ref="A24:C24"/>
    <mergeCell ref="A25:C25"/>
    <mergeCell ref="X25:AB25"/>
    <mergeCell ref="A17:C17"/>
    <mergeCell ref="A18:C18"/>
    <mergeCell ref="X18:AB18"/>
    <mergeCell ref="A19:C19"/>
    <mergeCell ref="A20:C20"/>
    <mergeCell ref="X20:AB20"/>
    <mergeCell ref="A31:C31"/>
    <mergeCell ref="X31:AB31"/>
    <mergeCell ref="A32:C32"/>
    <mergeCell ref="A33:C33"/>
    <mergeCell ref="X33:AB33"/>
    <mergeCell ref="A34:C34"/>
    <mergeCell ref="A26:C26"/>
    <mergeCell ref="A27:C27"/>
    <mergeCell ref="A28:C28"/>
    <mergeCell ref="X28:AB28"/>
    <mergeCell ref="A29:C29"/>
    <mergeCell ref="A30:C30"/>
    <mergeCell ref="A39:C39"/>
    <mergeCell ref="X39:AB39"/>
    <mergeCell ref="A40:C40"/>
    <mergeCell ref="A41:C41"/>
    <mergeCell ref="X41:AB41"/>
    <mergeCell ref="A42:C42"/>
    <mergeCell ref="A35:C35"/>
    <mergeCell ref="X35:AB35"/>
    <mergeCell ref="A36:C36"/>
    <mergeCell ref="A37:C37"/>
    <mergeCell ref="X37:AB37"/>
    <mergeCell ref="A38:C38"/>
    <mergeCell ref="A47:C47"/>
    <mergeCell ref="X47:AB47"/>
    <mergeCell ref="A48:C48"/>
    <mergeCell ref="A49:C49"/>
    <mergeCell ref="A50:C50"/>
    <mergeCell ref="A51:C51"/>
    <mergeCell ref="A43:C43"/>
    <mergeCell ref="X43:AB43"/>
    <mergeCell ref="A44:C44"/>
    <mergeCell ref="A45:C45"/>
    <mergeCell ref="X45:AB45"/>
    <mergeCell ref="A46:C46"/>
    <mergeCell ref="A58:C58"/>
    <mergeCell ref="A59:C59"/>
    <mergeCell ref="X59:AB59"/>
    <mergeCell ref="A60:C60"/>
    <mergeCell ref="A61:C61"/>
    <mergeCell ref="X61:AB61"/>
    <mergeCell ref="A52:C52"/>
    <mergeCell ref="A53:C53"/>
    <mergeCell ref="A54:C54"/>
    <mergeCell ref="A55:C55"/>
    <mergeCell ref="A56:C56"/>
    <mergeCell ref="A57:C57"/>
    <mergeCell ref="A66:C66"/>
    <mergeCell ref="A67:C67"/>
    <mergeCell ref="X67:AB67"/>
    <mergeCell ref="A68:C68"/>
    <mergeCell ref="A69:C69"/>
    <mergeCell ref="X69:AB69"/>
    <mergeCell ref="A62:C62"/>
    <mergeCell ref="A63:C63"/>
    <mergeCell ref="X63:AB63"/>
    <mergeCell ref="A64:C64"/>
    <mergeCell ref="A65:C65"/>
    <mergeCell ref="X65:AB65"/>
    <mergeCell ref="A76:C76"/>
    <mergeCell ref="A77:C77"/>
    <mergeCell ref="A78:C78"/>
    <mergeCell ref="A79:C79"/>
    <mergeCell ref="A80:C80"/>
    <mergeCell ref="A81:C81"/>
    <mergeCell ref="A70:C70"/>
    <mergeCell ref="A71:C71"/>
    <mergeCell ref="A72:C72"/>
    <mergeCell ref="A73:C73"/>
    <mergeCell ref="A74:C74"/>
    <mergeCell ref="A75:C75"/>
    <mergeCell ref="A88:C88"/>
    <mergeCell ref="A89:C89"/>
    <mergeCell ref="A90:C90"/>
    <mergeCell ref="A91:C91"/>
    <mergeCell ref="A92:C92"/>
    <mergeCell ref="A93:C93"/>
    <mergeCell ref="A82:C82"/>
    <mergeCell ref="A83:C83"/>
    <mergeCell ref="A84:C84"/>
    <mergeCell ref="A85:C85"/>
    <mergeCell ref="A86:C86"/>
    <mergeCell ref="A87:C87"/>
    <mergeCell ref="A100:C100"/>
    <mergeCell ref="A101:C101"/>
    <mergeCell ref="A102:C102"/>
    <mergeCell ref="A103:C103"/>
    <mergeCell ref="A94:C94"/>
    <mergeCell ref="A95:C95"/>
    <mergeCell ref="A96:C96"/>
    <mergeCell ref="A97:C97"/>
    <mergeCell ref="A98:C98"/>
    <mergeCell ref="A99:C99"/>
  </mergeCells>
  <conditionalFormatting sqref="I2:I4">
    <cfRule type="cellIs" dxfId="118" priority="86" operator="equal">
      <formula>"Fail"</formula>
    </cfRule>
  </conditionalFormatting>
  <conditionalFormatting sqref="I12:I14">
    <cfRule type="cellIs" dxfId="117" priority="87" operator="equal">
      <formula>"Fail"</formula>
    </cfRule>
    <cfRule type="cellIs" dxfId="116" priority="88" operator="equal">
      <formula>"pass"</formula>
    </cfRule>
  </conditionalFormatting>
  <conditionalFormatting sqref="L2:O2 U2">
    <cfRule type="cellIs" dxfId="115" priority="68" operator="equal">
      <formula>"OK to proceed"</formula>
    </cfRule>
    <cfRule type="cellIs" dxfId="114" priority="67" operator="equal">
      <formula>"There are grounds for Exclusion"</formula>
    </cfRule>
  </conditionalFormatting>
  <conditionalFormatting sqref="O3:O4">
    <cfRule type="cellIs" dxfId="113" priority="9" operator="equal">
      <formula>"There are grounds for Exclusion"</formula>
    </cfRule>
    <cfRule type="cellIs" dxfId="112" priority="10" operator="equal">
      <formula>"OK to proceed"</formula>
    </cfRule>
  </conditionalFormatting>
  <conditionalFormatting sqref="S12:S14">
    <cfRule type="cellIs" dxfId="108" priority="41" operator="equal">
      <formula>"Fail"</formula>
    </cfRule>
    <cfRule type="cellIs" dxfId="107" priority="42" operator="equal">
      <formula>"pass"</formula>
    </cfRule>
  </conditionalFormatting>
  <conditionalFormatting sqref="T2">
    <cfRule type="cellIs" dxfId="105" priority="6" operator="equal">
      <formula>"Pass"</formula>
    </cfRule>
    <cfRule type="cellIs" dxfId="104" priority="7" operator="equal">
      <formula>"Fail"</formula>
    </cfRule>
  </conditionalFormatting>
  <conditionalFormatting sqref="W2">
    <cfRule type="cellIs" dxfId="94" priority="37" operator="equal">
      <formula>"OK to proceed"</formula>
    </cfRule>
    <cfRule type="cellIs" dxfId="93" priority="36" operator="equal">
      <formula>"There are grounds for Exclusion"</formula>
    </cfRule>
  </conditionalFormatting>
  <conditionalFormatting sqref="Z11">
    <cfRule type="cellIs" dxfId="87" priority="53" operator="equal">
      <formula>"Pass"</formula>
    </cfRule>
    <cfRule type="cellIs" dxfId="86" priority="54" operator="equal">
      <formula>"Fail"</formula>
    </cfRule>
  </conditionalFormatting>
  <conditionalFormatting sqref="Z13:Z17 Z49:Z58 Z60 Z62 Z64">
    <cfRule type="cellIs" dxfId="84" priority="85" operator="equal">
      <formula>"Fail"</formula>
    </cfRule>
    <cfRule type="cellIs" dxfId="83" priority="84" operator="equal">
      <formula>"Pass"</formula>
    </cfRule>
  </conditionalFormatting>
  <conditionalFormatting sqref="Z19">
    <cfRule type="cellIs" dxfId="82" priority="80" operator="equal">
      <formula>"Pass"</formula>
    </cfRule>
    <cfRule type="cellIs" dxfId="81" priority="81" operator="equal">
      <formula>"Fail"</formula>
    </cfRule>
  </conditionalFormatting>
  <conditionalFormatting sqref="Z21:Z24">
    <cfRule type="cellIs" dxfId="80" priority="79" operator="equal">
      <formula>"Fail"</formula>
    </cfRule>
    <cfRule type="cellIs" dxfId="79" priority="78" operator="equal">
      <formula>"Pass"</formula>
    </cfRule>
  </conditionalFormatting>
  <conditionalFormatting sqref="Z26">
    <cfRule type="cellIs" dxfId="78" priority="102" operator="equal">
      <formula>"Fail"</formula>
    </cfRule>
  </conditionalFormatting>
  <conditionalFormatting sqref="Z26:Z27">
    <cfRule type="cellIs" dxfId="76" priority="77" operator="equal">
      <formula>"Pass"</formula>
    </cfRule>
  </conditionalFormatting>
  <conditionalFormatting sqref="Z29">
    <cfRule type="cellIs" dxfId="73" priority="105" operator="equal">
      <formula>"Missing Data"</formula>
    </cfRule>
  </conditionalFormatting>
  <conditionalFormatting sqref="Z30">
    <cfRule type="cellIs" dxfId="70" priority="76" operator="equal">
      <formula>"Fail"</formula>
    </cfRule>
    <cfRule type="cellIs" dxfId="69" priority="75" operator="equal">
      <formula>"Pass"</formula>
    </cfRule>
  </conditionalFormatting>
  <conditionalFormatting sqref="Z32">
    <cfRule type="cellIs" dxfId="66" priority="108" operator="equal">
      <formula>"Fail"</formula>
    </cfRule>
  </conditionalFormatting>
  <conditionalFormatting sqref="Z34">
    <cfRule type="cellIs" dxfId="65" priority="111" operator="equal">
      <formula>"Fail"</formula>
    </cfRule>
  </conditionalFormatting>
  <conditionalFormatting sqref="Z36 Z44">
    <cfRule type="cellIs" dxfId="62" priority="116" operator="equal">
      <formula>"Pass"</formula>
    </cfRule>
    <cfRule type="cellIs" dxfId="60" priority="117" operator="equal">
      <formula>"Fail"</formula>
    </cfRule>
  </conditionalFormatting>
  <conditionalFormatting sqref="Z38">
    <cfRule type="cellIs" dxfId="59" priority="74" operator="equal">
      <formula>"Fail"</formula>
    </cfRule>
    <cfRule type="cellIs" dxfId="58" priority="73" operator="equal">
      <formula>"Pass"</formula>
    </cfRule>
  </conditionalFormatting>
  <conditionalFormatting sqref="Z40">
    <cfRule type="cellIs" dxfId="57" priority="71" operator="equal">
      <formula>"Pass"</formula>
    </cfRule>
    <cfRule type="cellIs" dxfId="56" priority="72" operator="equal">
      <formula>"Fail"</formula>
    </cfRule>
  </conditionalFormatting>
  <conditionalFormatting sqref="Z46">
    <cfRule type="cellIs" dxfId="52" priority="65" operator="equal">
      <formula>"Pass"</formula>
    </cfRule>
    <cfRule type="cellIs" dxfId="51" priority="66" operator="equal">
      <formula>"Fail"</formula>
    </cfRule>
  </conditionalFormatting>
  <conditionalFormatting sqref="Z66">
    <cfRule type="cellIs" dxfId="50" priority="51" operator="equal">
      <formula>"Pass"</formula>
    </cfRule>
    <cfRule type="cellIs" dxfId="49" priority="52" operator="equal">
      <formula>"Fail"</formula>
    </cfRule>
  </conditionalFormatting>
  <conditionalFormatting sqref="Z68">
    <cfRule type="cellIs" dxfId="47" priority="62" operator="equal">
      <formula>"Fail"</formula>
    </cfRule>
  </conditionalFormatting>
  <conditionalFormatting sqref="Z70">
    <cfRule type="cellIs" dxfId="45" priority="59" operator="equal">
      <formula>"Fail"</formula>
    </cfRule>
  </conditionalFormatting>
  <conditionalFormatting sqref="Z70:Z71">
    <cfRule type="cellIs" dxfId="43" priority="56" operator="equal">
      <formula>"Pass"</formula>
    </cfRule>
  </conditionalFormatting>
  <conditionalFormatting sqref="Z71">
    <cfRule type="cellIs" dxfId="42" priority="57" operator="equal">
      <formula>"Fail"</formula>
    </cfRule>
  </conditionalFormatting>
  <conditionalFormatting sqref="Z72">
    <cfRule type="cellIs" dxfId="41" priority="69" operator="equal">
      <formula>"There are grounds for Exclusion"</formula>
    </cfRule>
    <cfRule type="cellIs" dxfId="40" priority="70" operator="equal">
      <formula>"OK to proceed"</formula>
    </cfRule>
  </conditionalFormatting>
  <conditionalFormatting sqref="AC2">
    <cfRule type="cellIs" dxfId="33" priority="31" operator="equal">
      <formula>"OK to proceed"</formula>
    </cfRule>
    <cfRule type="cellIs" dxfId="32" priority="30" operator="equal">
      <formula>"There are grounds for Exclusion"</formula>
    </cfRule>
  </conditionalFormatting>
  <conditionalFormatting sqref="AG18">
    <cfRule type="cellIs" dxfId="22" priority="83" operator="equal">
      <formula>"Fail"</formula>
    </cfRule>
    <cfRule type="cellIs" dxfId="21" priority="82" operator="equal">
      <formula>"Pass"</formula>
    </cfRule>
  </conditionalFormatting>
  <conditionalFormatting sqref="AL2">
    <cfRule type="cellIs" dxfId="17" priority="15" operator="equal">
      <formula>"OK to proceed"</formula>
    </cfRule>
    <cfRule type="cellIs" dxfId="16" priority="14" operator="equal">
      <formula>"There are grounds for Exclusion"</formula>
    </cfRule>
  </conditionalFormatting>
  <conditionalFormatting sqref="AL6:AL20">
    <cfRule type="cellIs" dxfId="11" priority="12" operator="equal">
      <formula>"OK to proceed"</formula>
    </cfRule>
    <cfRule type="cellIs" dxfId="10" priority="11" operator="equal">
      <formula>"There are grounds for Exclusion"</formula>
    </cfRule>
  </conditionalFormatting>
  <conditionalFormatting sqref="AP18">
    <cfRule type="cellIs" dxfId="4" priority="19" operator="equal">
      <formula>"Pass"</formula>
    </cfRule>
    <cfRule type="cellIs" dxfId="3" priority="20" operator="equal">
      <formula>"Fail"</formula>
    </cfRule>
  </conditionalFormatting>
  <dataValidations count="4">
    <dataValidation type="list" allowBlank="1" showInputMessage="1" showErrorMessage="1" sqref="AA32 AA46 AA53 AA23:AA24 AA26:AA27 AA29:AA30 AA71" xr:uid="{0C195125-44DD-4389-AD9A-B859C5A99141}">
      <formula1>"Yes, No"</formula1>
    </dataValidation>
    <dataValidation type="list" allowBlank="1" showInputMessage="1" showErrorMessage="1" sqref="AA21:AA22 AA42 AA14:AA15 AA19 AA34 AA36 AA38 AA40 AA48:AA49 AA70" xr:uid="{80209E87-76EB-4B4A-8F29-A5FF9594D295}">
      <formula1>"Yes, No, N/A"</formula1>
    </dataValidation>
    <dataValidation type="list" allowBlank="1" showInputMessage="1" showErrorMessage="1" sqref="AG18 AA13 Z40 Z46 AA16:AA17 Z17 Z19 Z21 Z30 Z38 AA44 AA55:AA58 Z60:AA60 AA64 Z62:AA62 AA66 AA68 Z71 AA11 AP18" xr:uid="{00FE73E0-D739-4827-9EC2-DD25C1E23C0A}">
      <formula1>"Pass,Fail"</formula1>
    </dataValidation>
    <dataValidation type="list" allowBlank="1" showInputMessage="1" showErrorMessage="1" sqref="Z48" xr:uid="{9BCC0981-2619-4B1A-9641-B28B597FCCAA}">
      <formula1>"Yes, No, Not Applicable (move to Q26)"</formula1>
    </dataValidation>
  </dataValidations>
  <hyperlinks>
    <hyperlink ref="A28:C28" r:id="rId1" display="3.3.  All products should be supplied in accordance with the published national NHS  dose banded chemotherapy standardised product specifications.  " xr:uid="{487918E8-236F-4496-83CA-D4833F1C0AE0}"/>
  </hyperlinks>
  <pageMargins left="0.7" right="0.7" top="0.75" bottom="0.75" header="0.3" footer="0.3"/>
  <legacyDrawing r:id="rId2"/>
  <extLst>
    <ext xmlns:x14="http://schemas.microsoft.com/office/spreadsheetml/2009/9/main" uri="{78C0D931-6437-407d-A8EE-F0AAD7539E65}">
      <x14:conditionalFormattings>
        <x14:conditionalFormatting xmlns:xm="http://schemas.microsoft.com/office/excel/2006/main">
          <x14:cfRule type="cellIs" priority="98" operator="equal" id="{BE5E18F3-E953-4334-89C4-93F8667B268F}">
            <xm:f>Calculations!$A$12</xm:f>
            <x14:dxf>
              <fill>
                <patternFill>
                  <bgColor rgb="FF00FF00"/>
                </patternFill>
              </fill>
            </x14:dxf>
          </x14:cfRule>
          <x14:cfRule type="cellIs" priority="97" operator="equal" id="{8D963D3D-0564-490C-BC26-F27D039D55A8}">
            <xm:f>Calculations!$A$13</xm:f>
            <x14:dxf>
              <font>
                <color theme="0"/>
              </font>
              <fill>
                <patternFill>
                  <bgColor rgb="FFFF0000"/>
                </patternFill>
              </fill>
            </x14:dxf>
          </x14:cfRule>
          <xm:sqref>E12:F14 E17:F20 E22:F24 E26:F28 E30:F34 E36:F38 E40:F41 E43:F50 E52:F53 E55:F60 E62:F64 E66:F67 E69:F69 E71:F83 E85:F85 E87:F88 E90:F91 E93:F100 E102:F103</xm:sqref>
        </x14:conditionalFormatting>
        <x14:conditionalFormatting xmlns:xm="http://schemas.microsoft.com/office/excel/2006/main">
          <x14:cfRule type="cellIs" priority="99" operator="equal" id="{B04AE386-9A4C-4EEC-80BC-BD476ADC786D}">
            <xm:f>Calculations!$A$14</xm:f>
            <x14:dxf>
              <fill>
                <patternFill>
                  <bgColor rgb="FFFFFF99"/>
                </patternFill>
              </fill>
            </x14:dxf>
          </x14:cfRule>
          <xm:sqref>F12:F14 F17:F20 F22:F24 F26:F28 F30:F34 F36:F38 F40:F41 F43:F50 F52:F53 F55:F60 F62:F64 F66:F67 F69 F71:F83 F85 F87:F88 F90:F91 F93:F100 F102:F103</xm:sqref>
        </x14:conditionalFormatting>
        <x14:conditionalFormatting xmlns:xm="http://schemas.microsoft.com/office/excel/2006/main">
          <x14:cfRule type="cellIs" priority="48" operator="equal" id="{9D562FB7-F26B-469A-BAE7-1FF26B676905}">
            <xm:f>Calculations!$A$13</xm:f>
            <x14:dxf>
              <font>
                <color theme="0"/>
              </font>
              <fill>
                <patternFill>
                  <bgColor rgb="FFFF0000"/>
                </patternFill>
              </fill>
            </x14:dxf>
          </x14:cfRule>
          <x14:cfRule type="cellIs" priority="49" operator="equal" id="{C60B0EAE-F2CC-4FDD-BCE9-126E2A371AEF}">
            <xm:f>Calculations!$A$12</xm:f>
            <x14:dxf>
              <fill>
                <patternFill>
                  <bgColor rgb="FF00FF00"/>
                </patternFill>
              </fill>
            </x14:dxf>
          </x14:cfRule>
          <xm:sqref>O12:P14 O17:P20 O22:P24 O26:P28 O30:P34 O36:P38 O40:P41 O43:P50 O52:P53 O55:P60 O62:P64 O66:P67 O69:P69 O71:P83 O85:P85 O87:P88 O90:P91 O93:P100 O102:P103</xm:sqref>
        </x14:conditionalFormatting>
        <x14:conditionalFormatting xmlns:xm="http://schemas.microsoft.com/office/excel/2006/main">
          <x14:cfRule type="cellIs" priority="50" operator="equal" id="{D0713FE0-A464-4A40-976D-3B4F3C8F3134}">
            <xm:f>Calculations!$A$14</xm:f>
            <x14:dxf>
              <fill>
                <patternFill>
                  <bgColor rgb="FFFFFF99"/>
                </patternFill>
              </fill>
            </x14:dxf>
          </x14:cfRule>
          <xm:sqref>P12:P14 P17:P20 P22:P24 P26:P28 P30:P34 P36:P38 P40:P41 P43:P50 P52:P53 P55:P60 P62:P64 P66:P67 P69 P71:P83 P85 P87:P88 P90:P91 P93:P100 P102:P103</xm:sqref>
        </x14:conditionalFormatting>
        <x14:conditionalFormatting xmlns:xm="http://schemas.microsoft.com/office/excel/2006/main">
          <x14:cfRule type="cellIs" priority="8" operator="equal" id="{24ADCB7B-C620-4862-9424-35322E92E595}">
            <xm:f>Calculations!$A$10</xm:f>
            <x14:dxf>
              <fill>
                <patternFill>
                  <bgColor rgb="FFFFFFCC"/>
                </patternFill>
              </fill>
            </x14:dxf>
          </x14:cfRule>
          <xm:sqref>T2</xm:sqref>
        </x14:conditionalFormatting>
        <x14:conditionalFormatting xmlns:xm="http://schemas.microsoft.com/office/excel/2006/main">
          <x14:cfRule type="cellIs" priority="2" operator="equal" id="{B2C7F9C9-2EAB-48D2-8A15-8E48757979C0}">
            <xm:f>Calculations!$A$12</xm:f>
            <x14:dxf>
              <fill>
                <patternFill>
                  <bgColor rgb="FFFFC000"/>
                </patternFill>
              </fill>
            </x14:dxf>
          </x14:cfRule>
          <x14:cfRule type="cellIs" priority="1" operator="equal" id="{AFEB531F-75CC-4695-81E3-0B31C45B7731}">
            <xm:f>Calculations!$A$13</xm:f>
            <x14:dxf>
              <fill>
                <patternFill>
                  <bgColor theme="9" tint="0.79998168889431442"/>
                </patternFill>
              </fill>
            </x14:dxf>
          </x14:cfRule>
          <xm:sqref>T3</xm:sqref>
        </x14:conditionalFormatting>
        <x14:conditionalFormatting xmlns:xm="http://schemas.microsoft.com/office/excel/2006/main">
          <x14:cfRule type="cellIs" priority="3" operator="equal" id="{E21EBC1D-F23E-4DFE-895C-FD5A8F4FF773}">
            <xm:f>Calculations!$A$12</xm:f>
            <x14:dxf>
              <fill>
                <patternFill>
                  <bgColor theme="9" tint="0.79998168889431442"/>
                </patternFill>
              </fill>
            </x14:dxf>
          </x14:cfRule>
          <x14:cfRule type="cellIs" priority="5" operator="equal" id="{49871AF3-D1FA-4306-B869-5ADC1CB693B9}">
            <xm:f>Calculations!$A$13</xm:f>
            <x14:dxf>
              <fill>
                <patternFill>
                  <bgColor rgb="FFFFCC66"/>
                </patternFill>
              </fill>
            </x14:dxf>
          </x14:cfRule>
          <xm:sqref>T4</xm:sqref>
        </x14:conditionalFormatting>
        <x14:conditionalFormatting xmlns:xm="http://schemas.microsoft.com/office/excel/2006/main">
          <x14:cfRule type="cellIs" priority="46" operator="equal" id="{CDEFD5FC-926B-4B89-B3C9-3142D669D978}">
            <xm:f>Calculations!$D$21</xm:f>
            <x14:dxf>
              <fill>
                <patternFill>
                  <bgColor rgb="FFFFC9C9"/>
                </patternFill>
              </fill>
            </x14:dxf>
          </x14:cfRule>
          <x14:cfRule type="cellIs" priority="45" operator="equal" id="{0BAD835C-23D4-48D4-B42E-C71F2D53604C}">
            <xm:f>Calculations!$D$22</xm:f>
            <x14:dxf>
              <fill>
                <patternFill>
                  <bgColor theme="9" tint="0.79998168889431442"/>
                </patternFill>
              </fill>
            </x14:dxf>
          </x14:cfRule>
          <x14:cfRule type="cellIs" priority="44" operator="equal" id="{E824356B-54A3-40A7-BF61-A6ECAF7C7A35}">
            <xm:f>Calculations!$D$23</xm:f>
            <x14:dxf>
              <fill>
                <patternFill>
                  <bgColor theme="9" tint="0.39994506668294322"/>
                </patternFill>
              </fill>
            </x14:dxf>
          </x14:cfRule>
          <x14:cfRule type="cellIs" priority="43" operator="equal" id="{B8D645B6-66E8-4C93-882C-14E51AA12285}">
            <xm:f>Calculations!$D$24</xm:f>
            <x14:dxf>
              <font>
                <color theme="0"/>
              </font>
              <fill>
                <patternFill>
                  <bgColor theme="9" tint="-0.24994659260841701"/>
                </patternFill>
              </fill>
            </x14:dxf>
          </x14:cfRule>
          <x14:cfRule type="cellIs" priority="47" operator="equal" id="{BECC4AAE-978A-43EE-B2CE-FD431E3274CD}">
            <xm:f>Calculations!$D$20</xm:f>
            <x14:dxf>
              <font>
                <color theme="0"/>
              </font>
              <fill>
                <patternFill>
                  <bgColor rgb="FFFF0000"/>
                </patternFill>
              </fill>
            </x14:dxf>
          </x14:cfRule>
          <xm:sqref>T21 T39 T42 T54 T68 T86</xm:sqref>
        </x14:conditionalFormatting>
        <x14:conditionalFormatting xmlns:xm="http://schemas.microsoft.com/office/excel/2006/main">
          <x14:cfRule type="cellIs" priority="39" operator="equal" id="{EA48227D-1502-4609-981C-689DAD4E829E}">
            <xm:f>Calculations!$A$6</xm:f>
            <x14:dxf>
              <font>
                <color auto="1"/>
              </font>
              <fill>
                <patternFill>
                  <bgColor rgb="FFC1F0C8"/>
                </patternFill>
              </fill>
            </x14:dxf>
          </x14:cfRule>
          <x14:cfRule type="cellIs" priority="40" operator="equal" id="{C3B77D43-AF98-470A-ACDA-99E6946A0E32}">
            <xm:f>Calculations!$A$4</xm:f>
            <x14:dxf>
              <font>
                <color theme="0"/>
              </font>
              <fill>
                <patternFill>
                  <bgColor rgb="FFFF0000"/>
                </patternFill>
              </fill>
            </x14:dxf>
          </x14:cfRule>
          <x14:cfRule type="cellIs" priority="35" operator="equal" id="{6C7139D4-FB91-4C43-8B6A-FAA81B950268}">
            <xm:f>Calculations!$A$5</xm:f>
            <x14:dxf>
              <font>
                <color theme="0"/>
              </font>
              <fill>
                <patternFill>
                  <bgColor rgb="FFFF0000"/>
                </patternFill>
              </fill>
            </x14:dxf>
          </x14:cfRule>
          <x14:cfRule type="cellIs" priority="38" operator="equal" id="{02C4E2D5-1D7A-4E9F-898F-EF84B9ABCC88}">
            <xm:f>Calculations!$A$3</xm:f>
            <x14:dxf>
              <fill>
                <patternFill>
                  <bgColor rgb="FFC1F0C8"/>
                </patternFill>
              </fill>
            </x14:dxf>
          </x14:cfRule>
          <xm:sqref>W3:W4</xm:sqref>
        </x14:conditionalFormatting>
        <x14:conditionalFormatting xmlns:xm="http://schemas.microsoft.com/office/excel/2006/main">
          <x14:cfRule type="cellIs" priority="55" operator="equal" id="{777E7FFF-ABFF-43E6-9B59-8CFDBF3502BB}">
            <xm:f>Calculations!$A$10</xm:f>
            <x14:dxf>
              <fill>
                <patternFill>
                  <bgColor rgb="FFFFFFCC"/>
                </patternFill>
              </fill>
            </x14:dxf>
          </x14:cfRule>
          <xm:sqref>Z11</xm:sqref>
        </x14:conditionalFormatting>
        <x14:conditionalFormatting xmlns:xm="http://schemas.microsoft.com/office/excel/2006/main">
          <x14:cfRule type="cellIs" priority="100" operator="equal" id="{1DC293C2-67E5-479A-B03B-5D7053135F3A}">
            <xm:f>Calculations!$A$10</xm:f>
            <x14:dxf>
              <fill>
                <patternFill>
                  <bgColor rgb="FFFFFFCC"/>
                </patternFill>
              </fill>
            </x14:dxf>
          </x14:cfRule>
          <xm:sqref>Z13 Z15:Z16 Z49:Z58 Z22:Z24</xm:sqref>
        </x14:conditionalFormatting>
        <x14:conditionalFormatting xmlns:xm="http://schemas.microsoft.com/office/excel/2006/main">
          <x14:cfRule type="cellIs" priority="101" operator="equal" id="{4BE52D91-3C29-4771-AEFE-626D2C2481CD}">
            <xm:f>Calculations!$A$17</xm:f>
            <x14:dxf>
              <fill>
                <patternFill>
                  <bgColor theme="6" tint="0.79998168889431442"/>
                </patternFill>
              </fill>
            </x14:dxf>
          </x14:cfRule>
          <xm:sqref>Z26</xm:sqref>
        </x14:conditionalFormatting>
        <x14:conditionalFormatting xmlns:xm="http://schemas.microsoft.com/office/excel/2006/main">
          <x14:cfRule type="cellIs" priority="122" operator="equal" id="{16F251BA-1BFB-4C48-B304-AA48428F5602}">
            <xm:f>Calculations!$A$42</xm:f>
            <x14:dxf>
              <font>
                <color theme="0"/>
              </font>
              <fill>
                <patternFill>
                  <bgColor rgb="FFFF0000"/>
                </patternFill>
              </fill>
            </x14:dxf>
          </x14:cfRule>
          <x14:cfRule type="cellIs" priority="123" operator="equal" id="{0A8241EE-6A8A-460D-9230-FDCBFD5F6712}">
            <xm:f>Calculations!$A$41</xm:f>
            <x14:dxf>
              <fill>
                <patternFill>
                  <bgColor rgb="FFFFFFCC"/>
                </patternFill>
              </fill>
            </x14:dxf>
          </x14:cfRule>
          <xm:sqref>Z27 AB50:AB52</xm:sqref>
        </x14:conditionalFormatting>
        <x14:conditionalFormatting xmlns:xm="http://schemas.microsoft.com/office/excel/2006/main">
          <x14:cfRule type="cellIs" priority="104" operator="equal" id="{377BAB7B-C8EB-47A5-9192-807C8E84EC4A}">
            <xm:f>Calculations!$B$23</xm:f>
            <x14:dxf>
              <font>
                <color theme="0"/>
              </font>
              <fill>
                <patternFill>
                  <bgColor rgb="FFFF0000"/>
                </patternFill>
              </fill>
            </x14:dxf>
          </x14:cfRule>
          <x14:cfRule type="cellIs" priority="103" operator="equal" id="{F299ACF5-DA79-49B6-93E5-708B6EFE14D0}">
            <xm:f>Calculations!$B$20</xm:f>
            <x14:dxf>
              <fill>
                <patternFill>
                  <bgColor rgb="FFC1F0C8"/>
                </patternFill>
              </fill>
            </x14:dxf>
          </x14:cfRule>
          <xm:sqref>Z29</xm:sqref>
        </x14:conditionalFormatting>
        <x14:conditionalFormatting xmlns:xm="http://schemas.microsoft.com/office/excel/2006/main">
          <x14:cfRule type="cellIs" priority="106" operator="equal" id="{B6350219-2370-45EB-B5D6-4395EA787892}">
            <xm:f>Calculations!$A$25</xm:f>
            <x14:dxf>
              <fill>
                <patternFill>
                  <bgColor theme="6" tint="0.79998168889431442"/>
                </patternFill>
              </fill>
            </x14:dxf>
          </x14:cfRule>
          <x14:cfRule type="cellIs" priority="107" operator="equal" id="{7CBDB728-A877-45C5-9A7A-A7737C12C947}">
            <xm:f>Calculations!$A$26</xm:f>
            <x14:dxf>
              <fill>
                <patternFill>
                  <bgColor theme="6" tint="0.79998168889431442"/>
                </patternFill>
              </fill>
            </x14:dxf>
          </x14:cfRule>
          <xm:sqref>Z32</xm:sqref>
        </x14:conditionalFormatting>
        <x14:conditionalFormatting xmlns:xm="http://schemas.microsoft.com/office/excel/2006/main">
          <x14:cfRule type="cellIs" priority="110" operator="equal" id="{BD6731C2-1DA1-4D77-9A88-E3519DCADF27}">
            <xm:f>Calculations!$A$30</xm:f>
            <x14:dxf>
              <fill>
                <patternFill>
                  <bgColor theme="6" tint="0.79998168889431442"/>
                </patternFill>
              </fill>
            </x14:dxf>
          </x14:cfRule>
          <x14:cfRule type="cellIs" priority="109" operator="equal" id="{51EF54BF-41C7-4133-9AF3-E373F7361A3C}">
            <xm:f>Calculations!$A$29</xm:f>
            <x14:dxf>
              <fill>
                <patternFill>
                  <bgColor theme="6" tint="0.79998168889431442"/>
                </patternFill>
              </fill>
            </x14:dxf>
          </x14:cfRule>
          <xm:sqref>Z34</xm:sqref>
        </x14:conditionalFormatting>
        <x14:conditionalFormatting xmlns:xm="http://schemas.microsoft.com/office/excel/2006/main">
          <x14:cfRule type="cellIs" priority="115" operator="equal" id="{033D907F-20ED-4F0A-A198-4C83F6E86D94}">
            <xm:f>Calculations!$A$37</xm:f>
            <x14:dxf>
              <font>
                <b/>
                <i val="0"/>
              </font>
              <fill>
                <patternFill>
                  <bgColor theme="6" tint="0.79998168889431442"/>
                </patternFill>
              </fill>
            </x14:dxf>
          </x14:cfRule>
          <xm:sqref>Z36 Z44</xm:sqref>
        </x14:conditionalFormatting>
        <x14:conditionalFormatting xmlns:xm="http://schemas.microsoft.com/office/excel/2006/main">
          <x14:cfRule type="cellIs" priority="114" operator="equal" id="{C7863A71-5DE7-458E-9C2B-EF99CBD6348E}">
            <xm:f>Calculations!$A$35</xm:f>
            <x14:dxf>
              <font>
                <color theme="0"/>
              </font>
              <fill>
                <patternFill>
                  <bgColor rgb="FFFF0000"/>
                </patternFill>
              </fill>
            </x14:dxf>
          </x14:cfRule>
          <x14:cfRule type="cellIs" priority="113" operator="equal" id="{8BC0A52C-8D3B-4E10-B33E-577B01BE54D3}">
            <xm:f>Calculations!$A$34</xm:f>
            <x14:dxf>
              <fill>
                <patternFill>
                  <bgColor theme="6" tint="0.79998168889431442"/>
                </patternFill>
              </fill>
            </x14:dxf>
          </x14:cfRule>
          <x14:cfRule type="cellIs" priority="112" operator="equal" id="{424D0370-AAC3-4FB5-81E2-36F64AB88A06}">
            <xm:f>Calculations!$A$33</xm:f>
            <x14:dxf>
              <fill>
                <patternFill>
                  <bgColor theme="6" tint="0.79998168889431442"/>
                </patternFill>
              </fill>
            </x14:dxf>
          </x14:cfRule>
          <xm:sqref>Z42</xm:sqref>
        </x14:conditionalFormatting>
        <x14:conditionalFormatting xmlns:xm="http://schemas.microsoft.com/office/excel/2006/main">
          <x14:cfRule type="cellIs" priority="60" operator="equal" id="{0E59A01D-FDB8-432D-BCBE-1D4357210CE1}">
            <xm:f>Calculations!$A$44</xm:f>
            <x14:dxf>
              <fill>
                <patternFill>
                  <bgColor theme="6" tint="0.79998168889431442"/>
                </patternFill>
              </fill>
            </x14:dxf>
          </x14:cfRule>
          <x14:cfRule type="cellIs" priority="61" operator="equal" id="{ABD0DFFA-BBCA-4D88-94B0-FE2AFF5B6532}">
            <xm:f>Calculations!$A$45</xm:f>
            <x14:dxf>
              <fill>
                <patternFill>
                  <bgColor theme="6" tint="0.79998168889431442"/>
                </patternFill>
              </fill>
            </x14:dxf>
          </x14:cfRule>
          <xm:sqref>Z68</xm:sqref>
        </x14:conditionalFormatting>
        <x14:conditionalFormatting xmlns:xm="http://schemas.microsoft.com/office/excel/2006/main">
          <x14:cfRule type="cellIs" priority="58" operator="equal" id="{47939C61-9AD9-4C55-ADC5-1F40B791E66A}">
            <xm:f>Calculations!$A$37</xm:f>
            <x14:dxf>
              <font>
                <b/>
                <i val="0"/>
              </font>
              <fill>
                <patternFill>
                  <bgColor theme="6" tint="0.79998168889431442"/>
                </patternFill>
              </fill>
            </x14:dxf>
          </x14:cfRule>
          <xm:sqref>Z70</xm:sqref>
        </x14:conditionalFormatting>
        <x14:conditionalFormatting xmlns:xm="http://schemas.microsoft.com/office/excel/2006/main">
          <x14:cfRule type="cellIs" priority="118" operator="equal" id="{0331F90F-2532-4426-8197-FA19A10A0C09}">
            <xm:f>Calculations!$A$20</xm:f>
            <x14:dxf>
              <fill>
                <patternFill>
                  <bgColor rgb="FFC1F0C8"/>
                </patternFill>
              </fill>
            </x14:dxf>
          </x14:cfRule>
          <x14:cfRule type="cellIs" priority="119" operator="equal" id="{524BE61F-9C0C-455D-9B52-3A30EEAF0978}">
            <xm:f>Calculations!$A$21</xm:f>
            <x14:dxf>
              <fill>
                <patternFill>
                  <bgColor rgb="FFC1F0C8"/>
                </patternFill>
              </fill>
            </x14:dxf>
          </x14:cfRule>
          <x14:cfRule type="cellIs" priority="120" operator="equal" id="{BBD3F248-0ED9-4468-A253-963D63B66E8A}">
            <xm:f>Calculations!$A$22</xm:f>
            <x14:dxf>
              <fill>
                <patternFill>
                  <bgColor rgb="FFC1F0C8"/>
                </patternFill>
              </fill>
            </x14:dxf>
          </x14:cfRule>
          <x14:cfRule type="cellIs" priority="121" operator="equal" id="{59119A6E-1F65-4439-96DD-994A99EB83A5}">
            <xm:f>Calculations!$A$23</xm:f>
            <x14:dxf>
              <font>
                <color theme="0"/>
              </font>
              <fill>
                <patternFill>
                  <bgColor rgb="FFFF0000"/>
                </patternFill>
              </fill>
            </x14:dxf>
          </x14:cfRule>
          <xm:sqref>AB29</xm:sqref>
        </x14:conditionalFormatting>
        <x14:conditionalFormatting xmlns:xm="http://schemas.microsoft.com/office/excel/2006/main">
          <x14:cfRule type="cellIs" priority="64" operator="equal" id="{77DF8EA8-83A9-4EE9-828A-A6241BE8E4E8}">
            <xm:f>Calculations!$A$41</xm:f>
            <x14:dxf>
              <fill>
                <patternFill>
                  <bgColor rgb="FFFFFFCC"/>
                </patternFill>
              </fill>
            </x14:dxf>
          </x14:cfRule>
          <x14:cfRule type="cellIs" priority="63" operator="equal" id="{F433A547-4D55-411B-B3E9-17A172488274}">
            <xm:f>Calculations!$A$42</xm:f>
            <x14:dxf>
              <font>
                <color theme="0"/>
              </font>
              <fill>
                <patternFill>
                  <bgColor rgb="FFFF0000"/>
                </patternFill>
              </fill>
            </x14:dxf>
          </x14:cfRule>
          <xm:sqref>AB54</xm:sqref>
        </x14:conditionalFormatting>
        <x14:conditionalFormatting xmlns:xm="http://schemas.microsoft.com/office/excel/2006/main">
          <x14:cfRule type="cellIs" priority="34" operator="equal" id="{780D8561-4842-4ACC-BE10-AE790727EC37}">
            <xm:f>Calculations!$A$4</xm:f>
            <x14:dxf>
              <font>
                <color theme="0"/>
              </font>
              <fill>
                <patternFill>
                  <bgColor rgb="FFFF0000"/>
                </patternFill>
              </fill>
            </x14:dxf>
          </x14:cfRule>
          <x14:cfRule type="cellIs" priority="33" operator="equal" id="{E1B6FFAF-FC32-4417-9CA9-594E813D8F50}">
            <xm:f>Calculations!$A$6</xm:f>
            <x14:dxf>
              <font>
                <color auto="1"/>
              </font>
              <fill>
                <patternFill>
                  <bgColor rgb="FFC1F0C8"/>
                </patternFill>
              </fill>
            </x14:dxf>
          </x14:cfRule>
          <x14:cfRule type="cellIs" priority="32" operator="equal" id="{065B48C8-0B09-4221-8BFD-ACE007173BCB}">
            <xm:f>Calculations!$A$3</xm:f>
            <x14:dxf>
              <fill>
                <patternFill>
                  <bgColor rgb="FFC1F0C8"/>
                </patternFill>
              </fill>
            </x14:dxf>
          </x14:cfRule>
          <x14:cfRule type="cellIs" priority="29" operator="equal" id="{E47F9E2B-595F-405A-BD32-858E9E9C35FC}">
            <xm:f>Calculations!$A$5</xm:f>
            <x14:dxf>
              <font>
                <color theme="0"/>
              </font>
              <fill>
                <patternFill>
                  <bgColor rgb="FFFF0000"/>
                </patternFill>
              </fill>
            </x14:dxf>
          </x14:cfRule>
          <xm:sqref>AC3:AC4</xm:sqref>
        </x14:conditionalFormatting>
        <x14:conditionalFormatting xmlns:xm="http://schemas.microsoft.com/office/excel/2006/main">
          <x14:cfRule type="cellIs" priority="91" operator="equal" id="{D5C3BF90-EBBF-488A-A8F7-B54A67429EB9}">
            <xm:f>Calculations!$D$22</xm:f>
            <x14:dxf>
              <fill>
                <patternFill>
                  <bgColor theme="9" tint="0.79998168889431442"/>
                </patternFill>
              </fill>
            </x14:dxf>
          </x14:cfRule>
          <x14:cfRule type="cellIs" priority="92" operator="equal" id="{EDA05916-1049-4CFD-952C-3B4FE245AFDD}">
            <xm:f>Calculations!$D$21</xm:f>
            <x14:dxf>
              <fill>
                <patternFill>
                  <bgColor rgb="FFFFC9C9"/>
                </patternFill>
              </fill>
            </x14:dxf>
          </x14:cfRule>
          <x14:cfRule type="cellIs" priority="90" operator="equal" id="{B550EC28-3DAA-4B23-A39E-602198CA3EBC}">
            <xm:f>Calculations!$D$23</xm:f>
            <x14:dxf>
              <fill>
                <patternFill>
                  <bgColor theme="9" tint="0.39994506668294322"/>
                </patternFill>
              </fill>
            </x14:dxf>
          </x14:cfRule>
          <x14:cfRule type="cellIs" priority="89" operator="equal" id="{66898904-0DA3-45AE-B17C-E0BFED867445}">
            <xm:f>Calculations!$D$24</xm:f>
            <x14:dxf>
              <font>
                <color theme="0"/>
              </font>
              <fill>
                <patternFill>
                  <bgColor theme="9" tint="-0.24994659260841701"/>
                </patternFill>
              </fill>
            </x14:dxf>
          </x14:cfRule>
          <x14:cfRule type="cellIs" priority="93" operator="equal" id="{F0769181-57FC-43B8-B782-1F784BF410A3}">
            <xm:f>Calculations!$D$20</xm:f>
            <x14:dxf>
              <font>
                <color theme="0"/>
              </font>
              <fill>
                <patternFill>
                  <bgColor rgb="FFFF0000"/>
                </patternFill>
              </fill>
            </x14:dxf>
          </x14:cfRule>
          <xm:sqref>AG12:AG17 AG19 J21 J39 J42 J54 J68 J86</xm:sqref>
        </x14:conditionalFormatting>
        <x14:conditionalFormatting xmlns:xm="http://schemas.microsoft.com/office/excel/2006/main">
          <x14:cfRule type="cellIs" priority="95" operator="equal" id="{16F8C6D1-9CA2-4531-8838-B0C03758AF72}">
            <xm:f>Calculations!#REF!</xm:f>
            <x14:dxf>
              <fill>
                <patternFill>
                  <bgColor rgb="FFFFFF99"/>
                </patternFill>
              </fill>
            </x14:dxf>
          </x14:cfRule>
          <x14:cfRule type="cellIs" priority="96" operator="equal" id="{FA8734AB-4D2B-4AF9-9049-9CC56CCF5B6B}">
            <xm:f>Calculations!#REF!</xm:f>
            <x14:dxf>
              <fill>
                <patternFill>
                  <bgColor rgb="FFFFC9C9"/>
                </patternFill>
              </fill>
            </x14:dxf>
          </x14:cfRule>
          <x14:cfRule type="cellIs" priority="94" operator="equal" id="{167E96A4-71D9-416C-B8C9-B8079DC47F25}">
            <xm:f>Calculations!#REF!</xm:f>
            <x14:dxf>
              <fill>
                <patternFill>
                  <bgColor theme="9" tint="0.79998168889431442"/>
                </patternFill>
              </fill>
            </x14:dxf>
          </x14:cfRule>
          <xm:sqref>AJ12:AJ19</xm:sqref>
        </x14:conditionalFormatting>
        <x14:conditionalFormatting xmlns:xm="http://schemas.microsoft.com/office/excel/2006/main">
          <x14:cfRule type="cellIs" priority="13" operator="equal" id="{1C7E46D2-A705-489D-9B7E-BE3754DD7638}">
            <xm:f>Calculations!$A$5</xm:f>
            <x14:dxf>
              <font>
                <color theme="0"/>
              </font>
              <fill>
                <patternFill>
                  <bgColor rgb="FFFF0000"/>
                </patternFill>
              </fill>
            </x14:dxf>
          </x14:cfRule>
          <x14:cfRule type="cellIs" priority="18" operator="equal" id="{FB74A616-8763-4F21-A5A0-C75811E2777B}">
            <xm:f>Calculations!$A$4</xm:f>
            <x14:dxf>
              <font>
                <color theme="0"/>
              </font>
              <fill>
                <patternFill>
                  <bgColor rgb="FFFF0000"/>
                </patternFill>
              </fill>
            </x14:dxf>
          </x14:cfRule>
          <x14:cfRule type="cellIs" priority="16" operator="equal" id="{7067F31B-94A5-45EA-A055-A46A43463338}">
            <xm:f>Calculations!$A$3</xm:f>
            <x14:dxf>
              <fill>
                <patternFill>
                  <bgColor rgb="FFC1F0C8"/>
                </patternFill>
              </fill>
            </x14:dxf>
          </x14:cfRule>
          <x14:cfRule type="cellIs" priority="17" operator="equal" id="{5ECFFE9C-45AE-4919-99B6-1C7E8B42422B}">
            <xm:f>Calculations!$A$6</xm:f>
            <x14:dxf>
              <font>
                <color auto="1"/>
              </font>
              <fill>
                <patternFill>
                  <bgColor rgb="FFC1F0C8"/>
                </patternFill>
              </fill>
            </x14:dxf>
          </x14:cfRule>
          <xm:sqref>AL3:AL4</xm:sqref>
        </x14:conditionalFormatting>
        <x14:conditionalFormatting xmlns:xm="http://schemas.microsoft.com/office/excel/2006/main">
          <x14:cfRule type="cellIs" priority="22" operator="equal" id="{4650C480-8947-42A7-A12F-36A6976B0CC0}">
            <xm:f>Calculations!$D$23</xm:f>
            <x14:dxf>
              <fill>
                <patternFill>
                  <bgColor theme="9" tint="0.39994506668294322"/>
                </patternFill>
              </fill>
            </x14:dxf>
          </x14:cfRule>
          <x14:cfRule type="cellIs" priority="25" operator="equal" id="{55490BBD-B5C9-4C7C-BA0B-B7485633ECA0}">
            <xm:f>Calculations!$D$20</xm:f>
            <x14:dxf>
              <font>
                <color theme="0"/>
              </font>
              <fill>
                <patternFill>
                  <bgColor rgb="FFFF0000"/>
                </patternFill>
              </fill>
            </x14:dxf>
          </x14:cfRule>
          <x14:cfRule type="cellIs" priority="24" operator="equal" id="{1D074B73-E0C5-4AFD-85A3-F4FF008CD013}">
            <xm:f>Calculations!$D$21</xm:f>
            <x14:dxf>
              <fill>
                <patternFill>
                  <bgColor rgb="FFFFC9C9"/>
                </patternFill>
              </fill>
            </x14:dxf>
          </x14:cfRule>
          <x14:cfRule type="cellIs" priority="23" operator="equal" id="{0601A6FE-9E7C-409E-B52E-12BC60127A95}">
            <xm:f>Calculations!$D$22</xm:f>
            <x14:dxf>
              <fill>
                <patternFill>
                  <bgColor theme="9" tint="0.79998168889431442"/>
                </patternFill>
              </fill>
            </x14:dxf>
          </x14:cfRule>
          <x14:cfRule type="cellIs" priority="21" operator="equal" id="{E86B964E-CCD6-487A-A29D-BD77834ECDC2}">
            <xm:f>Calculations!$D$24</xm:f>
            <x14:dxf>
              <font>
                <color theme="0"/>
              </font>
              <fill>
                <patternFill>
                  <bgColor theme="9" tint="-0.24994659260841701"/>
                </patternFill>
              </fill>
            </x14:dxf>
          </x14:cfRule>
          <xm:sqref>AP12:AP17 AP19</xm:sqref>
        </x14:conditionalFormatting>
        <x14:conditionalFormatting xmlns:xm="http://schemas.microsoft.com/office/excel/2006/main">
          <x14:cfRule type="cellIs" priority="27" operator="equal" id="{16B6AE09-9686-44D7-BCB7-7D83E56C41F1}">
            <xm:f>Calculations!#REF!</xm:f>
            <x14:dxf>
              <fill>
                <patternFill>
                  <bgColor rgb="FFFFFF99"/>
                </patternFill>
              </fill>
            </x14:dxf>
          </x14:cfRule>
          <x14:cfRule type="cellIs" priority="26" operator="equal" id="{623AD9E4-FF10-4BC7-90F7-D8D2F42326C0}">
            <xm:f>Calculations!#REF!</xm:f>
            <x14:dxf>
              <fill>
                <patternFill>
                  <bgColor theme="9" tint="0.79998168889431442"/>
                </patternFill>
              </fill>
            </x14:dxf>
          </x14:cfRule>
          <x14:cfRule type="cellIs" priority="28" operator="equal" id="{186D5C81-56F2-42AC-9754-E9D5F8085F7F}">
            <xm:f>Calculations!#REF!</xm:f>
            <x14:dxf>
              <fill>
                <patternFill>
                  <bgColor rgb="FFFFC9C9"/>
                </patternFill>
              </fill>
            </x14:dxf>
          </x14:cfRule>
          <xm:sqref>AS12:AS19</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2C4F2EE0-B282-46CA-9DC5-AA476F4CD3D1}">
          <x14:formula1>
            <xm:f>Calculations!$A$3:$A$6</xm:f>
          </x14:formula1>
          <xm:sqref>Z73</xm:sqref>
        </x14:dataValidation>
        <x14:dataValidation type="list" allowBlank="1" showInputMessage="1" showErrorMessage="1" xr:uid="{6D2902D5-077D-4389-893C-D5D949ECB285}">
          <x14:formula1>
            <xm:f>Calculations!$A$12:$A$14</xm:f>
          </x14:formula1>
          <xm:sqref>F22:F24 F43:F50 F30:F34 F40:F41 F62:F64 F71:F83 F36:F38 F93:F100 F90:F91 F87:F88 F102:F103 F69 F85 F66:F67 F52:F53 F26:F28 F17:F20 F55:F60 F12:F14 P22:P24 P43:P50 P30:P34 P40:P41 P62:P64 P71:P83 P36:P38 P93:P100 P90:P91 P87:P88 P102:P103 P69 P85 P66:P67 P52:P53 P26:P28 P17:P20 P55:P60 P12:P14 T4</xm:sqref>
        </x14:dataValidation>
        <x14:dataValidation type="list" allowBlank="1" showInputMessage="1" showErrorMessage="1" xr:uid="{747616F6-562F-421F-838B-7716641F7DA0}">
          <x14:formula1>
            <xm:f>Calculations!$A$12:$A$13</xm:f>
          </x14:formula1>
          <xm:sqref>E71:E83 E43:E50 E102:E103 E62:E64 E90:E91 E22:E24 E93:E100 E69 E30:E34 E26:E28 E55:E60 E40:E41 E66:E67 E52:E53 E36:E38 E17:E20 E85 E87:E88 E12:E14 O71:O83 O43:O50 O102:O103 O62:O64 O90:O91 O22:O24 O93:O100 O69 O30:O34 O26:O28 O55:O60 O40:O41 O66:O67 O52:O53 O36:O38 O17:O20 O85 O87:O88 O12:O14 T3</xm:sqref>
        </x14:dataValidation>
        <x14:dataValidation type="list" allowBlank="1" showInputMessage="1" showErrorMessage="1" xr:uid="{448FE39B-4B7B-47F9-AFE8-6E1AD5EF1A47}">
          <x14:formula1>
            <xm:f>Calculations!$A$8:$A$10</xm:f>
          </x14:formula1>
          <xm:sqref>Z15:Z16 Z22:Z24 Z27 Z49:Z58</xm:sqref>
        </x14:dataValidation>
        <x14:dataValidation type="list" allowBlank="1" showInputMessage="1" showErrorMessage="1" xr:uid="{5A55860A-A104-4D9A-A2C1-8CF4029F4001}">
          <x14:formula1>
            <xm:f>Calculations!$A$8:$A$9</xm:f>
          </x14:formula1>
          <xm:sqref>Z13:Z14 Z11 T2</xm:sqref>
        </x14:dataValidation>
        <x14:dataValidation type="list" allowBlank="1" showInputMessage="1" showErrorMessage="1" xr:uid="{8C4E2805-D4DD-4CF4-8A58-1C8C22185921}">
          <x14:formula1>
            <xm:f>Calculations!$A$16:$A$18</xm:f>
          </x14:formula1>
          <xm:sqref>Z26</xm:sqref>
        </x14:dataValidation>
        <x14:dataValidation type="list" allowBlank="1" showInputMessage="1" showErrorMessage="1" promptTitle="Add D&amp;B Risk Rating here" xr:uid="{DE5870D5-BF24-451A-8AC3-DB910E84AC8D}">
          <x14:formula1>
            <xm:f>Calculations!$A$20:$A$23</xm:f>
          </x14:formula1>
          <xm:sqref>AB29</xm:sqref>
        </x14:dataValidation>
        <x14:dataValidation type="list" allowBlank="1" showInputMessage="1" showErrorMessage="1" xr:uid="{7E7E3029-713C-4FD7-9D5D-878FA331E630}">
          <x14:formula1>
            <xm:f>Calculations!$A$25:$A$27</xm:f>
          </x14:formula1>
          <xm:sqref>Z32</xm:sqref>
        </x14:dataValidation>
        <x14:dataValidation type="list" allowBlank="1" showInputMessage="1" showErrorMessage="1" xr:uid="{67B580F6-641C-4582-9769-7DD62443283E}">
          <x14:formula1>
            <xm:f>Calculations!$A$29:$A$31</xm:f>
          </x14:formula1>
          <xm:sqref>Z34</xm:sqref>
        </x14:dataValidation>
        <x14:dataValidation type="list" allowBlank="1" showInputMessage="1" showErrorMessage="1" xr:uid="{51B294BC-4128-471C-BB5B-4B1EBF567DC1}">
          <x14:formula1>
            <xm:f>Calculations!$A$33:$A$35</xm:f>
          </x14:formula1>
          <xm:sqref>Z42</xm:sqref>
        </x14:dataValidation>
        <x14:dataValidation type="list" allowBlank="1" showInputMessage="1" showErrorMessage="1" xr:uid="{92184EE8-8789-4BA3-B102-0BC258B79531}">
          <x14:formula1>
            <xm:f>Calculations!$A$37:$A$39</xm:f>
          </x14:formula1>
          <xm:sqref>Z44 Z36 Z70</xm:sqref>
        </x14:dataValidation>
        <x14:dataValidation type="list" allowBlank="1" showInputMessage="1" showErrorMessage="1" xr:uid="{A6FF6D2E-EA0A-43CA-94E6-5C6DBC55B567}">
          <x14:formula1>
            <xm:f>Calculations!$A$41:$A$42</xm:f>
          </x14:formula1>
          <xm:sqref>AB50:AB52 AB54</xm:sqref>
        </x14:dataValidation>
        <x14:dataValidation type="list" allowBlank="1" showInputMessage="1" showErrorMessage="1" xr:uid="{8E75C18D-031B-4CA8-964F-B782FA935BEC}">
          <x14:formula1>
            <xm:f>Calculations!$A$44:$A$46</xm:f>
          </x14:formula1>
          <xm:sqref>Z68</xm:sqref>
        </x14:dataValidation>
        <x14:dataValidation type="list" allowBlank="1" showInputMessage="1" showErrorMessage="1" xr:uid="{C9B94D25-EEE4-4C9D-AC3F-6B9BC86DA13F}">
          <x14:formula1>
            <xm:f>Calculations!$D$44:$D$48</xm:f>
          </x14:formula1>
          <xm:sqref>J68 AG19 AG12:AG17 J21 J54 J42 J39 J86 T68 T21 T54 T42 T39 T86 AP19 AP12:AP17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C43A6F7A62F14B8ED90A5CBB64DCA3" ma:contentTypeVersion="3" ma:contentTypeDescription="Create a new document." ma:contentTypeScope="" ma:versionID="5f90fca4209ff7bd4ad6cfdc6ef37297">
  <xsd:schema xmlns:xsd="http://www.w3.org/2001/XMLSchema" xmlns:xs="http://www.w3.org/2001/XMLSchema" xmlns:p="http://schemas.microsoft.com/office/2006/metadata/properties" xmlns:ns2="ea656bd1-ba62-4d55-a277-7c7df6be3a49" targetNamespace="http://schemas.microsoft.com/office/2006/metadata/properties" ma:root="true" ma:fieldsID="64fd83133b13c5923718d85db686a7db" ns2:_="">
    <xsd:import namespace="ea656bd1-ba62-4d55-a277-7c7df6be3a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656bd1-ba62-4d55-a277-7c7df6be3a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44DD25-7C74-4634-90C2-91D7067B1D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656bd1-ba62-4d55-a277-7c7df6be3a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CF4D2C-66C2-483A-B5DF-69FBD15FEEBD}">
  <ds:schemaRefs>
    <ds:schemaRef ds:uri="ea656bd1-ba62-4d55-a277-7c7df6be3a49"/>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schemas.microsoft.com/office/2006/documentManagement/typ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960A37AF-D252-4D1D-8C16-66F35562C2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Calculations</vt:lpstr>
      <vt:lpstr>Instructions for Use</vt:lpstr>
      <vt:lpstr>Non price and SL assessment</vt:lpstr>
      <vt:lpstr>Supplier 1</vt:lpstr>
      <vt:lpstr>Supplier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Fergal Nolan</dc:creator>
  <cp:keywords/>
  <dc:description/>
  <cp:lastModifiedBy>Neelan Moodley</cp:lastModifiedBy>
  <cp:revision/>
  <dcterms:created xsi:type="dcterms:W3CDTF">2024-08-20T11:23:51Z</dcterms:created>
  <dcterms:modified xsi:type="dcterms:W3CDTF">2026-02-16T15:21:50Z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0x010100CDC43A6F7A62F14B8ED90A5CBB64DCA3</vt:lpwstr>
  </property>
  <property fmtid="{D5CDD505-2E9C-101B-9397-08002B2CF9AE}" pid="3" name="MediaServiceImageTags">
    <vt:lpwstr/>
  </property>
</Properties>
</file>